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9440" windowHeight="12816"/>
  </bookViews>
  <sheets>
    <sheet name="12 місяців 2019 " sheetId="12" r:id="rId1"/>
  </sheets>
  <definedNames>
    <definedName name="_xlnm.Print_Area" localSheetId="0">'12 місяців 2019 '!$A$1:$AO$53</definedName>
  </definedNames>
  <calcPr calcId="191029"/>
</workbook>
</file>

<file path=xl/calcChain.xml><?xml version="1.0" encoding="utf-8"?>
<calcChain xmlns="http://schemas.openxmlformats.org/spreadsheetml/2006/main">
  <c r="AC32" i="12" l="1"/>
  <c r="AC36" i="12"/>
  <c r="K36" i="12"/>
  <c r="M36" i="12"/>
  <c r="O36" i="12"/>
  <c r="T26" i="12"/>
  <c r="T20" i="12"/>
  <c r="T15" i="12"/>
  <c r="T18" i="12"/>
  <c r="V15" i="12"/>
  <c r="V17" i="12"/>
  <c r="R15" i="12"/>
  <c r="R13" i="12"/>
  <c r="AB9" i="12"/>
  <c r="AC16" i="12"/>
  <c r="Y51" i="12"/>
  <c r="Y20" i="12" l="1"/>
  <c r="Y17" i="12"/>
  <c r="D50" i="12" l="1"/>
  <c r="C50" i="12"/>
  <c r="D49" i="12"/>
  <c r="C49" i="12"/>
  <c r="D48" i="12"/>
  <c r="C48" i="12"/>
  <c r="D47" i="12"/>
  <c r="E47" i="12" s="1"/>
  <c r="C47" i="12"/>
  <c r="C45" i="12" s="1"/>
  <c r="D44" i="12"/>
  <c r="C44" i="12"/>
  <c r="E44" i="12" s="1"/>
  <c r="C41" i="12"/>
  <c r="D41" i="12"/>
  <c r="C42" i="12"/>
  <c r="D42" i="12"/>
  <c r="E42" i="12" s="1"/>
  <c r="C43" i="12"/>
  <c r="E43" i="12" s="1"/>
  <c r="D43" i="12"/>
  <c r="D40" i="12"/>
  <c r="C40" i="12"/>
  <c r="E40" i="12" s="1"/>
  <c r="C37" i="12"/>
  <c r="D37" i="12"/>
  <c r="D36" i="12"/>
  <c r="C36" i="12"/>
  <c r="D35" i="12"/>
  <c r="C35" i="12"/>
  <c r="D34" i="12"/>
  <c r="C34" i="12"/>
  <c r="D33" i="12"/>
  <c r="C33" i="12"/>
  <c r="D32" i="12"/>
  <c r="C32" i="12"/>
  <c r="D31" i="12"/>
  <c r="C31" i="12"/>
  <c r="D30" i="12"/>
  <c r="C30" i="12"/>
  <c r="D27" i="12"/>
  <c r="C27" i="12"/>
  <c r="C24" i="12"/>
  <c r="D24" i="12"/>
  <c r="E24" i="12" s="1"/>
  <c r="C25" i="12"/>
  <c r="C21" i="12" s="1"/>
  <c r="D25" i="12"/>
  <c r="C26" i="12"/>
  <c r="D26" i="12"/>
  <c r="D23" i="12"/>
  <c r="C23" i="12"/>
  <c r="C13" i="12"/>
  <c r="C14" i="12"/>
  <c r="D14" i="12"/>
  <c r="C15" i="12"/>
  <c r="D15" i="12"/>
  <c r="C16" i="12"/>
  <c r="D16" i="12"/>
  <c r="C17" i="12"/>
  <c r="D17" i="12"/>
  <c r="C18" i="12"/>
  <c r="E18" i="12" s="1"/>
  <c r="D18" i="12"/>
  <c r="C19" i="12"/>
  <c r="D19" i="12"/>
  <c r="C20" i="12"/>
  <c r="D20" i="12"/>
  <c r="D13" i="12"/>
  <c r="C10" i="12"/>
  <c r="D10" i="12"/>
  <c r="D9" i="12"/>
  <c r="C9" i="12"/>
  <c r="AC45" i="12"/>
  <c r="AB45" i="12"/>
  <c r="AA45" i="12"/>
  <c r="Z45" i="12"/>
  <c r="Y45" i="12"/>
  <c r="X45" i="12"/>
  <c r="AC38" i="12"/>
  <c r="AB38" i="12"/>
  <c r="AA38" i="12"/>
  <c r="Z38" i="12"/>
  <c r="Y38" i="12"/>
  <c r="X38" i="12"/>
  <c r="AA28" i="12"/>
  <c r="AC28" i="12"/>
  <c r="AB28" i="12"/>
  <c r="Z28" i="12"/>
  <c r="Y28" i="12"/>
  <c r="X28" i="12"/>
  <c r="AC21" i="12"/>
  <c r="AB21" i="12"/>
  <c r="AA21" i="12"/>
  <c r="Z21" i="12"/>
  <c r="Y21" i="12"/>
  <c r="X21" i="12"/>
  <c r="AA11" i="12"/>
  <c r="AC11" i="12"/>
  <c r="AB11" i="12"/>
  <c r="Z11" i="12"/>
  <c r="Y11" i="12"/>
  <c r="X11" i="12"/>
  <c r="U51" i="12"/>
  <c r="K49" i="12"/>
  <c r="E48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1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D38" i="12"/>
  <c r="K37" i="12"/>
  <c r="I37" i="12"/>
  <c r="Q36" i="12"/>
  <c r="I36" i="12"/>
  <c r="G36" i="12"/>
  <c r="U35" i="12"/>
  <c r="O35" i="12"/>
  <c r="K35" i="12"/>
  <c r="I35" i="12"/>
  <c r="I28" i="12" s="1"/>
  <c r="G35" i="12"/>
  <c r="W34" i="12"/>
  <c r="O34" i="12"/>
  <c r="K34" i="12"/>
  <c r="I33" i="12"/>
  <c r="G33" i="12"/>
  <c r="K32" i="12"/>
  <c r="G32" i="12"/>
  <c r="Q31" i="12"/>
  <c r="K31" i="12"/>
  <c r="I31" i="12"/>
  <c r="G31" i="12"/>
  <c r="W30" i="12"/>
  <c r="W28" i="12" s="1"/>
  <c r="U30" i="12"/>
  <c r="S30" i="12"/>
  <c r="K30" i="12"/>
  <c r="G30" i="12"/>
  <c r="V28" i="12"/>
  <c r="U28" i="12"/>
  <c r="T28" i="12"/>
  <c r="S28" i="12"/>
  <c r="S51" i="12" s="1"/>
  <c r="R28" i="12"/>
  <c r="Q28" i="12"/>
  <c r="P28" i="12"/>
  <c r="N28" i="12"/>
  <c r="M28" i="12"/>
  <c r="M51" i="12" s="1"/>
  <c r="L28" i="12"/>
  <c r="K28" i="12"/>
  <c r="J28" i="12"/>
  <c r="H28" i="12"/>
  <c r="G28" i="12"/>
  <c r="G51" i="12" s="1"/>
  <c r="F28" i="12"/>
  <c r="E27" i="12"/>
  <c r="O26" i="12"/>
  <c r="O21" i="12" s="1"/>
  <c r="K26" i="12"/>
  <c r="I26" i="12"/>
  <c r="I21" i="12" s="1"/>
  <c r="E23" i="12"/>
  <c r="W21" i="12"/>
  <c r="V21" i="12"/>
  <c r="U21" i="12"/>
  <c r="T21" i="12"/>
  <c r="S21" i="12"/>
  <c r="R21" i="12"/>
  <c r="Q21" i="12"/>
  <c r="P21" i="12"/>
  <c r="N21" i="12"/>
  <c r="M21" i="12"/>
  <c r="L21" i="12"/>
  <c r="K21" i="12"/>
  <c r="J21" i="12"/>
  <c r="H21" i="12"/>
  <c r="G21" i="12"/>
  <c r="F21" i="12"/>
  <c r="K20" i="12"/>
  <c r="I20" i="12"/>
  <c r="U19" i="12"/>
  <c r="W17" i="12"/>
  <c r="K17" i="12"/>
  <c r="I17" i="12"/>
  <c r="W16" i="12"/>
  <c r="K16" i="12"/>
  <c r="I16" i="12"/>
  <c r="I11" i="12" s="1"/>
  <c r="I51" i="12" s="1"/>
  <c r="W15" i="12"/>
  <c r="U15" i="12"/>
  <c r="K15" i="12"/>
  <c r="K11" i="12" s="1"/>
  <c r="I13" i="12"/>
  <c r="V11" i="12"/>
  <c r="V51" i="12" s="1"/>
  <c r="U11" i="12"/>
  <c r="T11" i="12"/>
  <c r="S11" i="12"/>
  <c r="R11" i="12"/>
  <c r="Q11" i="12"/>
  <c r="Q51" i="12" s="1"/>
  <c r="P11" i="12"/>
  <c r="P51" i="12" s="1"/>
  <c r="O11" i="12"/>
  <c r="N11" i="12"/>
  <c r="N51" i="12" s="1"/>
  <c r="M11" i="12"/>
  <c r="L11" i="12"/>
  <c r="L51" i="12" s="1"/>
  <c r="J11" i="12"/>
  <c r="J51" i="12" s="1"/>
  <c r="H11" i="12"/>
  <c r="H51" i="12" s="1"/>
  <c r="G11" i="12"/>
  <c r="F11" i="12"/>
  <c r="F51" i="12" s="1"/>
  <c r="AB51" i="12" l="1"/>
  <c r="X51" i="12"/>
  <c r="R51" i="12"/>
  <c r="K51" i="12"/>
  <c r="E30" i="12"/>
  <c r="C28" i="12"/>
  <c r="Z51" i="12"/>
  <c r="E25" i="12"/>
  <c r="T51" i="12"/>
  <c r="E14" i="12"/>
  <c r="C11" i="12"/>
  <c r="AC51" i="12"/>
  <c r="E49" i="12"/>
  <c r="E50" i="12"/>
  <c r="E16" i="12"/>
  <c r="E37" i="12"/>
  <c r="E36" i="12"/>
  <c r="E33" i="12"/>
  <c r="E31" i="12"/>
  <c r="E19" i="12"/>
  <c r="D45" i="12"/>
  <c r="E34" i="12"/>
  <c r="E32" i="12"/>
  <c r="E20" i="12"/>
  <c r="E17" i="12"/>
  <c r="AA51" i="12"/>
  <c r="D11" i="12"/>
  <c r="E15" i="12"/>
  <c r="E10" i="12"/>
  <c r="O28" i="12"/>
  <c r="O51" i="12" s="1"/>
  <c r="E9" i="12"/>
  <c r="W11" i="12"/>
  <c r="W51" i="12" s="1"/>
  <c r="C38" i="12"/>
  <c r="E13" i="12"/>
  <c r="E35" i="12"/>
  <c r="C51" i="12" l="1"/>
  <c r="E11" i="12"/>
  <c r="E26" i="12"/>
  <c r="D21" i="12"/>
  <c r="E21" i="12" s="1"/>
  <c r="E38" i="12"/>
  <c r="D28" i="12"/>
  <c r="E28" i="12" s="1"/>
  <c r="D51" i="12" l="1"/>
  <c r="E51" i="12" s="1"/>
</calcChain>
</file>

<file path=xl/sharedStrings.xml><?xml version="1.0" encoding="utf-8"?>
<sst xmlns="http://schemas.openxmlformats.org/spreadsheetml/2006/main" count="132" uniqueCount="101">
  <si>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</si>
  <si>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</si>
  <si>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</si>
  <si>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</si>
  <si>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</si>
  <si>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</si>
  <si>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</si>
  <si>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</si>
  <si>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</si>
  <si>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тис.грн.</t>
  </si>
  <si>
    <t>Назва видатків</t>
  </si>
  <si>
    <t>Заробітна плата</t>
  </si>
  <si>
    <t>Нарахування на оплату праці</t>
  </si>
  <si>
    <t>з них</t>
  </si>
  <si>
    <t>паливо-мастильні матеріали</t>
  </si>
  <si>
    <t>будівельні матеріали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</si>
  <si>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</si>
  <si>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</si>
  <si>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</si>
  <si>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</si>
  <si>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</si>
  <si>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</si>
  <si>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запчастини</t>
  </si>
  <si>
    <t>канцелярське приладдя, папір</t>
  </si>
  <si>
    <t>меблі</t>
  </si>
  <si>
    <t>інші (крупні суми розшифрувати)</t>
  </si>
  <si>
    <t>обладнання</t>
  </si>
  <si>
    <t>газопостачання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</si>
  <si>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</si>
  <si>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</si>
  <si>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</si>
  <si>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</si>
  <si>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</si>
  <si>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</si>
  <si>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</si>
  <si>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</si>
  <si>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</si>
  <si>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</si>
  <si>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</si>
  <si>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</si>
  <si>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</si>
  <si>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</si>
  <si>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</si>
  <si>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</si>
  <si>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підпис</t>
  </si>
  <si>
    <t>6.1</t>
  </si>
  <si>
    <t>6.2</t>
  </si>
  <si>
    <t xml:space="preserve"> розпорядник бюджетних коштів</t>
  </si>
  <si>
    <t>Предмети, матеріали, обладнання-всього</t>
  </si>
  <si>
    <t>Медикаменти та перев'язувальні матеріали-всього</t>
  </si>
  <si>
    <t>наркотичні засоби</t>
  </si>
  <si>
    <t>кисень</t>
  </si>
  <si>
    <t xml:space="preserve">медикаменти </t>
  </si>
  <si>
    <t>інші</t>
  </si>
  <si>
    <t>Продукти харчування</t>
  </si>
  <si>
    <t>6.3</t>
  </si>
  <si>
    <t>з них (розшифрувати)</t>
  </si>
  <si>
    <t>ремонт та обслуговування медичного обладнання</t>
  </si>
  <si>
    <t>ремонт та обслуговування автотранспорту</t>
  </si>
  <si>
    <t>обслуговування ліфтів</t>
  </si>
  <si>
    <t>6.4</t>
  </si>
  <si>
    <t>ремонт та обслуговування комп'ютерної техніки</t>
  </si>
  <si>
    <t>6.5</t>
  </si>
  <si>
    <t>6.6</t>
  </si>
  <si>
    <t>оплата послуг зв'язку, вивіз ТПВ</t>
  </si>
  <si>
    <t>6.7</t>
  </si>
  <si>
    <t>Видатки на відрядження</t>
  </si>
  <si>
    <t>8</t>
  </si>
  <si>
    <t>8.1</t>
  </si>
  <si>
    <t>8.2</t>
  </si>
  <si>
    <t>8.3</t>
  </si>
  <si>
    <t>8.4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</si>
  <si>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</si>
  <si>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</si>
  <si>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</si>
  <si>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>10.1</t>
  </si>
  <si>
    <t>10.2</t>
  </si>
  <si>
    <t xml:space="preserve">Соціальне забезпечення </t>
  </si>
  <si>
    <t>виплата пенсій і допомоги</t>
  </si>
  <si>
    <t>інші виплати населенню</t>
  </si>
  <si>
    <t>11</t>
  </si>
  <si>
    <t>Інші поточні видатки</t>
  </si>
  <si>
    <t>ремонт приміщень</t>
  </si>
  <si>
    <t xml:space="preserve">                                                                                </t>
  </si>
  <si>
    <t>Директор</t>
  </si>
  <si>
    <t>КНП "Центр первинної медико-санітарної допомоги м.Павлограда"</t>
  </si>
  <si>
    <t>Дуднікова О.І.</t>
  </si>
  <si>
    <t>квітень</t>
  </si>
  <si>
    <t>травень</t>
  </si>
  <si>
    <t>червень</t>
  </si>
  <si>
    <t>12</t>
  </si>
  <si>
    <t>Капітальні видатки</t>
  </si>
  <si>
    <t>липень</t>
  </si>
  <si>
    <t>серпень</t>
  </si>
  <si>
    <t>вересень</t>
  </si>
  <si>
    <t>Вик.Компанієць І.С. тел.(0509072563)</t>
  </si>
  <si>
    <t>жовтень</t>
  </si>
  <si>
    <t>листопад</t>
  </si>
  <si>
    <t>грудень</t>
  </si>
  <si>
    <t xml:space="preserve"> 12 місяців 2019 рік</t>
  </si>
  <si>
    <t>Звіт про використання коштів НСЗУ за  2019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</si>
</sst>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0.0%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65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8" fillId="0" borderId="4" xfId="0" applyFont="1" applyBorder="1"/>
    <xf numFmtId="164" fontId="2" fillId="2" borderId="5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13" fillId="0" borderId="0" xfId="0" applyFont="1"/>
    <xf numFmtId="0" fontId="13" fillId="0" borderId="8" xfId="0" applyFont="1" applyBorder="1"/>
    <xf numFmtId="164" fontId="2" fillId="3" borderId="9" xfId="0" applyNumberFormat="1" applyFont="1" applyFill="1" applyBorder="1" applyAlignment="1">
      <alignment horizontal="center"/>
    </xf>
    <xf numFmtId="165" fontId="2" fillId="3" borderId="9" xfId="0" applyNumberFormat="1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2" fillId="3" borderId="15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165" fontId="2" fillId="3" borderId="20" xfId="0" applyNumberFormat="1" applyFont="1" applyFill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64" fontId="2" fillId="2" borderId="21" xfId="0" applyNumberFormat="1" applyFont="1" applyFill="1" applyBorder="1" applyAlignment="1">
      <alignment horizontal="center"/>
    </xf>
    <xf numFmtId="164" fontId="8" fillId="3" borderId="13" xfId="0" applyNumberFormat="1" applyFont="1" applyFill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4" fontId="3" fillId="0" borderId="23" xfId="0" applyNumberFormat="1" applyFont="1" applyBorder="1" applyAlignment="1">
      <alignment horizontal="center"/>
    </xf>
    <xf numFmtId="165" fontId="12" fillId="0" borderId="24" xfId="0" applyNumberFormat="1" applyFont="1" applyBorder="1" applyAlignment="1">
      <alignment horizontal="center"/>
    </xf>
    <xf numFmtId="164" fontId="8" fillId="3" borderId="21" xfId="0" applyNumberFormat="1" applyFont="1" applyFill="1" applyBorder="1" applyAlignment="1">
      <alignment horizontal="center"/>
    </xf>
    <xf numFmtId="2" fontId="12" fillId="0" borderId="14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165" fontId="8" fillId="3" borderId="15" xfId="0" applyNumberFormat="1" applyFont="1" applyFill="1" applyBorder="1" applyAlignment="1">
      <alignment horizontal="center"/>
    </xf>
    <xf numFmtId="165" fontId="8" fillId="3" borderId="9" xfId="0" applyNumberFormat="1" applyFont="1" applyFill="1" applyBorder="1" applyAlignment="1">
      <alignment horizontal="center"/>
    </xf>
    <xf numFmtId="165" fontId="2" fillId="3" borderId="15" xfId="0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7" xfId="0" applyNumberFormat="1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165" fontId="8" fillId="3" borderId="19" xfId="0" applyNumberFormat="1" applyFont="1" applyFill="1" applyBorder="1" applyAlignment="1">
      <alignment horizontal="center"/>
    </xf>
    <xf numFmtId="165" fontId="8" fillId="3" borderId="20" xfId="0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5" fontId="2" fillId="3" borderId="19" xfId="0" applyNumberFormat="1" applyFont="1" applyFill="1" applyBorder="1" applyAlignment="1">
      <alignment horizontal="center"/>
    </xf>
    <xf numFmtId="0" fontId="12" fillId="0" borderId="24" xfId="0" applyFont="1" applyBorder="1" applyAlignment="1">
      <alignment horizontal="center"/>
    </xf>
    <xf numFmtId="164" fontId="8" fillId="3" borderId="15" xfId="0" applyNumberFormat="1" applyFont="1" applyFill="1" applyBorder="1" applyAlignment="1">
      <alignment horizontal="center"/>
    </xf>
    <xf numFmtId="164" fontId="8" fillId="3" borderId="9" xfId="0" applyNumberFormat="1" applyFont="1" applyFill="1" applyBorder="1" applyAlignment="1">
      <alignment horizontal="center"/>
    </xf>
    <xf numFmtId="165" fontId="8" fillId="3" borderId="13" xfId="0" applyNumberFormat="1" applyFont="1" applyFill="1" applyBorder="1" applyAlignment="1">
      <alignment horizontal="center"/>
    </xf>
    <xf numFmtId="165" fontId="8" fillId="3" borderId="25" xfId="0" applyNumberFormat="1" applyFont="1" applyFill="1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8" fillId="3" borderId="28" xfId="0" applyNumberFormat="1" applyFont="1" applyFill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8" fillId="3" borderId="31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/>
    </xf>
    <xf numFmtId="0" fontId="3" fillId="0" borderId="26" xfId="0" applyFont="1" applyBorder="1" applyAlignment="1">
      <alignment horizontal="justify" vertical="center"/>
    </xf>
    <xf numFmtId="166" fontId="3" fillId="0" borderId="6" xfId="0" applyNumberFormat="1" applyFont="1" applyBorder="1" applyAlignment="1">
      <alignment horizontal="center"/>
    </xf>
    <xf numFmtId="0" fontId="3" fillId="0" borderId="27" xfId="0" applyFont="1" applyBorder="1" applyAlignment="1">
      <alignment horizontal="justify" vertical="center"/>
    </xf>
    <xf numFmtId="166" fontId="3" fillId="0" borderId="7" xfId="0" applyNumberFormat="1" applyFont="1" applyBorder="1" applyAlignment="1">
      <alignment horizontal="center"/>
    </xf>
    <xf numFmtId="0" fontId="2" fillId="3" borderId="28" xfId="0" applyFont="1" applyFill="1" applyBorder="1" applyAlignment="1">
      <alignment horizontal="justify" vertical="center"/>
    </xf>
    <xf numFmtId="166" fontId="8" fillId="0" borderId="13" xfId="0" applyNumberFormat="1" applyFont="1" applyBorder="1" applyAlignment="1">
      <alignment horizontal="center"/>
    </xf>
    <xf numFmtId="0" fontId="3" fillId="0" borderId="29" xfId="0" applyFont="1" applyBorder="1" applyAlignment="1">
      <alignment horizontal="justify" vertical="center"/>
    </xf>
    <xf numFmtId="0" fontId="3" fillId="0" borderId="30" xfId="0" applyFont="1" applyBorder="1" applyAlignment="1">
      <alignment horizontal="justify" vertical="center"/>
    </xf>
    <xf numFmtId="0" fontId="3" fillId="0" borderId="30" xfId="0" applyFont="1" applyBorder="1"/>
    <xf numFmtId="0" fontId="3" fillId="0" borderId="27" xfId="0" applyFont="1" applyBorder="1"/>
    <xf numFmtId="0" fontId="2" fillId="3" borderId="28" xfId="0" applyFont="1" applyFill="1" applyBorder="1"/>
    <xf numFmtId="166" fontId="8" fillId="3" borderId="9" xfId="0" applyNumberFormat="1" applyFont="1" applyFill="1" applyBorder="1" applyAlignment="1">
      <alignment horizontal="center"/>
    </xf>
    <xf numFmtId="0" fontId="3" fillId="0" borderId="30" xfId="0" applyFont="1" applyBorder="1" applyAlignment="1">
      <alignment wrapText="1"/>
    </xf>
    <xf numFmtId="0" fontId="3" fillId="0" borderId="27" xfId="0" applyFont="1" applyBorder="1" applyAlignment="1">
      <alignment wrapText="1"/>
    </xf>
    <xf numFmtId="166" fontId="8" fillId="3" borderId="21" xfId="0" applyNumberFormat="1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/>
    </xf>
    <xf numFmtId="166" fontId="3" fillId="3" borderId="7" xfId="0" applyNumberFormat="1" applyFont="1" applyFill="1" applyBorder="1" applyAlignment="1">
      <alignment horizontal="center"/>
    </xf>
    <xf numFmtId="166" fontId="3" fillId="0" borderId="9" xfId="0" applyNumberFormat="1" applyFont="1" applyBorder="1" applyAlignment="1">
      <alignment horizontal="center"/>
    </xf>
    <xf numFmtId="0" fontId="2" fillId="3" borderId="15" xfId="0" applyFont="1" applyFill="1" applyBorder="1" applyAlignment="1">
      <alignment horizontal="justify" vertical="center"/>
    </xf>
    <xf numFmtId="0" fontId="2" fillId="2" borderId="28" xfId="0" applyFont="1" applyFill="1" applyBorder="1" applyAlignment="1">
      <alignment horizontal="justify" vertical="center"/>
    </xf>
    <xf numFmtId="166" fontId="8" fillId="2" borderId="21" xfId="0" applyNumberFormat="1" applyFont="1" applyFill="1" applyBorder="1" applyAlignment="1">
      <alignment horizontal="center"/>
    </xf>
    <xf numFmtId="166" fontId="8" fillId="0" borderId="9" xfId="0" applyNumberFormat="1" applyFont="1" applyBorder="1" applyAlignment="1">
      <alignment horizontal="center"/>
    </xf>
    <xf numFmtId="0" fontId="0" fillId="0" borderId="0" xfId="0" applyFill="1"/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/>
    </xf>
    <xf numFmtId="164" fontId="3" fillId="0" borderId="22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164" fontId="3" fillId="0" borderId="18" xfId="0" applyNumberFormat="1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7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7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165" fontId="3" fillId="0" borderId="18" xfId="0" applyNumberFormat="1" applyFont="1" applyFill="1" applyBorder="1" applyAlignment="1">
      <alignment horizontal="center"/>
    </xf>
    <xf numFmtId="165" fontId="2" fillId="0" borderId="20" xfId="0" applyNumberFormat="1" applyFont="1" applyFill="1" applyBorder="1" applyAlignment="1">
      <alignment horizontal="center"/>
    </xf>
    <xf numFmtId="165" fontId="2" fillId="0" borderId="19" xfId="0" applyNumberFormat="1" applyFont="1" applyFill="1" applyBorder="1" applyAlignment="1">
      <alignment horizontal="center"/>
    </xf>
    <xf numFmtId="0" fontId="4" fillId="0" borderId="0" xfId="0" applyFont="1" applyFill="1"/>
    <xf numFmtId="0" fontId="8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4"/>
  <sheetViews>
    <sheetView tabSelected="1" view="pageBreakPreview" topLeftCell="A4" zoomScale="75" zoomScaleNormal="75" zoomScaleSheetLayoutView="75" workbookViewId="0">
      <pane xSplit="5" topLeftCell="F1" activePane="topRight" state="frozen"/>
      <selection pane="topRight" activeCell="C50" sqref="C50"/>
    </sheetView>
  </sheetViews>
  <sheetFormatPr defaultRowHeight="13.2" x14ac:dyDescent="0.25"/>
  <cols>
    <col min="1" max="1" width="8.88671875" customWidth="1"/>
    <col min="2" max="2" width="54.6640625" customWidth="1"/>
    <col min="3" max="3" width="18.88671875" customWidth="1"/>
    <col min="4" max="4" width="19" customWidth="1"/>
    <col min="5" max="5" width="20" customWidth="1"/>
    <col min="6" max="6" width="18.33203125" customWidth="1"/>
    <col min="7" max="7" width="18" customWidth="1"/>
    <col min="8" max="8" width="17.6640625" customWidth="1"/>
    <col min="9" max="9" width="18" customWidth="1"/>
    <col min="10" max="10" width="17.5546875" customWidth="1"/>
    <col min="11" max="11" width="17.6640625" customWidth="1"/>
    <col min="12" max="12" width="19.109375" customWidth="1"/>
    <col min="13" max="13" width="18" customWidth="1"/>
    <col min="14" max="14" width="18.33203125" customWidth="1"/>
    <col min="15" max="15" width="17.88671875" customWidth="1"/>
    <col min="16" max="16" width="17.5546875" customWidth="1"/>
    <col min="17" max="17" width="16.5546875" customWidth="1"/>
    <col min="18" max="18" width="17.5546875" customWidth="1"/>
    <col min="19" max="19" width="16.5546875" customWidth="1"/>
    <col min="20" max="20" width="17.5546875" customWidth="1"/>
    <col min="21" max="21" width="16.5546875" customWidth="1"/>
    <col min="22" max="22" width="17.5546875" customWidth="1"/>
    <col min="23" max="23" width="16.5546875" customWidth="1"/>
    <col min="24" max="24" width="17.5546875" customWidth="1"/>
    <col min="25" max="25" width="16.5546875" style="95" customWidth="1"/>
    <col min="26" max="26" width="17.5546875" style="95" customWidth="1"/>
    <col min="27" max="27" width="16.5546875" style="95" customWidth="1"/>
    <col min="28" max="28" width="17.5546875" style="95" customWidth="1"/>
    <col min="29" max="29" width="16.5546875" style="95" customWidth="1"/>
  </cols>
  <sheetData>
    <row r="1" spans="1:29" ht="15.6" x14ac:dyDescent="0.3">
      <c r="A1" s="7"/>
      <c r="B1" s="7"/>
      <c r="C1" s="7"/>
      <c r="D1" s="7"/>
      <c r="E1" s="7"/>
      <c r="F1" s="7"/>
      <c r="G1" s="7"/>
      <c r="H1" s="7"/>
      <c r="I1" s="7"/>
      <c r="J1" s="10"/>
      <c r="K1" s="10"/>
    </row>
    <row r="2" spans="1:29" ht="17.399999999999999" x14ac:dyDescent="0.25">
      <c r="A2" s="121" t="s">
        <v>100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29" ht="20.399999999999999" x14ac:dyDescent="0.35">
      <c r="A3" s="122" t="s">
        <v>85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29" ht="15.6" x14ac:dyDescent="0.3">
      <c r="A4" s="123" t="s">
        <v>47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29" ht="15" customHeight="1" thickBot="1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</row>
    <row r="6" spans="1:29" ht="18" thickBot="1" x14ac:dyDescent="0.3">
      <c r="A6" s="124" t="s">
        <v>0</v>
      </c>
      <c r="B6" s="124" t="s">
        <v>10</v>
      </c>
      <c r="C6" s="127" t="s">
        <v>99</v>
      </c>
      <c r="D6" s="128"/>
      <c r="E6" s="129"/>
      <c r="F6" s="133" t="s">
        <v>4</v>
      </c>
      <c r="G6" s="134"/>
      <c r="H6" s="134"/>
      <c r="I6" s="134"/>
      <c r="J6" s="134"/>
      <c r="K6" s="135"/>
      <c r="L6" s="133" t="s">
        <v>4</v>
      </c>
      <c r="M6" s="134"/>
      <c r="N6" s="134"/>
      <c r="O6" s="134"/>
      <c r="P6" s="134"/>
      <c r="Q6" s="136"/>
      <c r="R6" s="133" t="s">
        <v>4</v>
      </c>
      <c r="S6" s="134"/>
      <c r="T6" s="134"/>
      <c r="U6" s="134"/>
      <c r="V6" s="134"/>
      <c r="W6" s="136"/>
      <c r="X6" s="133" t="s">
        <v>4</v>
      </c>
      <c r="Y6" s="134"/>
      <c r="Z6" s="134"/>
      <c r="AA6" s="134"/>
      <c r="AB6" s="134"/>
      <c r="AC6" s="136"/>
    </row>
    <row r="7" spans="1:29" ht="17.399999999999999" x14ac:dyDescent="0.25">
      <c r="A7" s="125"/>
      <c r="B7" s="125"/>
      <c r="C7" s="130"/>
      <c r="D7" s="131"/>
      <c r="E7" s="132"/>
      <c r="F7" s="127" t="s">
        <v>5</v>
      </c>
      <c r="G7" s="129"/>
      <c r="H7" s="127" t="s">
        <v>6</v>
      </c>
      <c r="I7" s="129"/>
      <c r="J7" s="127" t="s">
        <v>7</v>
      </c>
      <c r="K7" s="129"/>
      <c r="L7" s="127" t="s">
        <v>87</v>
      </c>
      <c r="M7" s="129"/>
      <c r="N7" s="127" t="s">
        <v>88</v>
      </c>
      <c r="O7" s="129"/>
      <c r="P7" s="127" t="s">
        <v>89</v>
      </c>
      <c r="Q7" s="129"/>
      <c r="R7" s="127" t="s">
        <v>92</v>
      </c>
      <c r="S7" s="129"/>
      <c r="T7" s="127" t="s">
        <v>93</v>
      </c>
      <c r="U7" s="129"/>
      <c r="V7" s="127" t="s">
        <v>94</v>
      </c>
      <c r="W7" s="129"/>
      <c r="X7" s="127" t="s">
        <v>96</v>
      </c>
      <c r="Y7" s="129"/>
      <c r="Z7" s="137" t="s">
        <v>97</v>
      </c>
      <c r="AA7" s="138"/>
      <c r="AB7" s="137" t="s">
        <v>98</v>
      </c>
      <c r="AC7" s="138"/>
    </row>
    <row r="8" spans="1:29" ht="18" thickBot="1" x14ac:dyDescent="0.3">
      <c r="A8" s="126"/>
      <c r="B8" s="126"/>
      <c r="C8" s="23" t="s">
        <v>1</v>
      </c>
      <c r="D8" s="24" t="s">
        <v>2</v>
      </c>
      <c r="E8" s="25" t="s">
        <v>3</v>
      </c>
      <c r="F8" s="23" t="s">
        <v>1</v>
      </c>
      <c r="G8" s="25" t="s">
        <v>2</v>
      </c>
      <c r="H8" s="23" t="s">
        <v>1</v>
      </c>
      <c r="I8" s="25" t="s">
        <v>2</v>
      </c>
      <c r="J8" s="23" t="s">
        <v>1</v>
      </c>
      <c r="K8" s="25" t="s">
        <v>2</v>
      </c>
      <c r="L8" s="23" t="s">
        <v>1</v>
      </c>
      <c r="M8" s="25" t="s">
        <v>2</v>
      </c>
      <c r="N8" s="23" t="s">
        <v>1</v>
      </c>
      <c r="O8" s="25" t="s">
        <v>2</v>
      </c>
      <c r="P8" s="23" t="s">
        <v>1</v>
      </c>
      <c r="Q8" s="25" t="s">
        <v>2</v>
      </c>
      <c r="R8" s="23" t="s">
        <v>1</v>
      </c>
      <c r="S8" s="25" t="s">
        <v>2</v>
      </c>
      <c r="T8" s="23" t="s">
        <v>1</v>
      </c>
      <c r="U8" s="25" t="s">
        <v>2</v>
      </c>
      <c r="V8" s="23" t="s">
        <v>1</v>
      </c>
      <c r="W8" s="25" t="s">
        <v>2</v>
      </c>
      <c r="X8" s="23" t="s">
        <v>1</v>
      </c>
      <c r="Y8" s="96" t="s">
        <v>2</v>
      </c>
      <c r="Z8" s="97" t="s">
        <v>1</v>
      </c>
      <c r="AA8" s="96" t="s">
        <v>2</v>
      </c>
      <c r="AB8" s="97" t="s">
        <v>1</v>
      </c>
      <c r="AC8" s="96" t="s">
        <v>2</v>
      </c>
    </row>
    <row r="9" spans="1:29" ht="18" x14ac:dyDescent="0.35">
      <c r="A9" s="63">
        <v>1</v>
      </c>
      <c r="B9" s="73" t="s">
        <v>11</v>
      </c>
      <c r="C9" s="27">
        <f>F9+H9+J9+L9+N9+P9+R9+T9+V9+X9+Z9+AB9</f>
        <v>38912.135219999996</v>
      </c>
      <c r="D9" s="27">
        <f>G9+I9+K9+M9+O9+Q9+S9+U9+W9+Y9+AA9+AC9</f>
        <v>38418.23171</v>
      </c>
      <c r="E9" s="74">
        <f>D9/C9</f>
        <v>0.98730721130548138</v>
      </c>
      <c r="F9" s="40">
        <v>3450</v>
      </c>
      <c r="G9" s="41">
        <v>1338.2959000000001</v>
      </c>
      <c r="H9" s="40">
        <v>3340</v>
      </c>
      <c r="I9" s="41">
        <v>3345.6317100000001</v>
      </c>
      <c r="J9" s="40">
        <v>3170</v>
      </c>
      <c r="K9" s="41">
        <v>3205.0428400000001</v>
      </c>
      <c r="L9" s="40">
        <v>3300</v>
      </c>
      <c r="M9" s="41">
        <v>3432.9958499999998</v>
      </c>
      <c r="N9" s="40">
        <v>3100</v>
      </c>
      <c r="O9" s="41">
        <v>4965.9624899999999</v>
      </c>
      <c r="P9" s="40">
        <v>3270</v>
      </c>
      <c r="Q9" s="41">
        <v>1249.7530300000001</v>
      </c>
      <c r="R9" s="40">
        <v>2915.4450000000002</v>
      </c>
      <c r="S9" s="41">
        <v>4446.4702299999999</v>
      </c>
      <c r="T9" s="40">
        <v>2950</v>
      </c>
      <c r="U9" s="41">
        <v>3231.4623299999998</v>
      </c>
      <c r="V9" s="40">
        <v>3353.3632400000001</v>
      </c>
      <c r="W9" s="41">
        <v>3050.1224999999999</v>
      </c>
      <c r="X9" s="40">
        <v>3450</v>
      </c>
      <c r="Y9" s="98">
        <v>3168.25891</v>
      </c>
      <c r="Z9" s="99">
        <v>3350</v>
      </c>
      <c r="AA9" s="98">
        <v>3172.7741299999998</v>
      </c>
      <c r="AB9" s="99">
        <f>3264.32698-1</f>
        <v>3263.3269799999998</v>
      </c>
      <c r="AC9" s="98">
        <v>3811.4617899999998</v>
      </c>
    </row>
    <row r="10" spans="1:29" ht="18.600000000000001" thickBot="1" x14ac:dyDescent="0.4">
      <c r="A10" s="64">
        <v>2</v>
      </c>
      <c r="B10" s="75" t="s">
        <v>12</v>
      </c>
      <c r="C10" s="27">
        <f>F10+H10+J10+L10+N10+P10+R10+T10+V10+X10+Z10+AB10</f>
        <v>8366.1439699999992</v>
      </c>
      <c r="D10" s="27">
        <f>G10+I10+K10+M10+O10+Q10+S10+U10+W10+Y10+AA10+AC10</f>
        <v>8247.7469000000001</v>
      </c>
      <c r="E10" s="76">
        <f>D10/C10</f>
        <v>0.98584807165349331</v>
      </c>
      <c r="F10" s="31">
        <v>759</v>
      </c>
      <c r="G10" s="35">
        <v>294.45970999999997</v>
      </c>
      <c r="H10" s="31">
        <v>700</v>
      </c>
      <c r="I10" s="35">
        <v>720.33492000000001</v>
      </c>
      <c r="J10" s="31">
        <v>690</v>
      </c>
      <c r="K10" s="35">
        <v>685.25977999999998</v>
      </c>
      <c r="L10" s="31">
        <v>690</v>
      </c>
      <c r="M10" s="35">
        <v>730.36162999999999</v>
      </c>
      <c r="N10" s="31">
        <v>670</v>
      </c>
      <c r="O10" s="35">
        <v>1056.4616699999999</v>
      </c>
      <c r="P10" s="31">
        <v>690</v>
      </c>
      <c r="Q10" s="35">
        <v>274.94567000000001</v>
      </c>
      <c r="R10" s="31">
        <v>602</v>
      </c>
      <c r="S10" s="35">
        <v>955.34096999999997</v>
      </c>
      <c r="T10" s="31">
        <v>761.65017</v>
      </c>
      <c r="U10" s="35">
        <v>691.52261999999996</v>
      </c>
      <c r="V10" s="31">
        <v>688.19380000000001</v>
      </c>
      <c r="W10" s="35">
        <v>654.57484999999997</v>
      </c>
      <c r="X10" s="31">
        <v>743</v>
      </c>
      <c r="Y10" s="100">
        <v>683.11411999999996</v>
      </c>
      <c r="Z10" s="101">
        <v>713</v>
      </c>
      <c r="AA10" s="100">
        <v>687.80453999999997</v>
      </c>
      <c r="AB10" s="101">
        <v>659.3</v>
      </c>
      <c r="AC10" s="100">
        <v>813.56641999999999</v>
      </c>
    </row>
    <row r="11" spans="1:29" ht="39" customHeight="1" thickBot="1" x14ac:dyDescent="0.4">
      <c r="A11" s="65">
        <v>3</v>
      </c>
      <c r="B11" s="77" t="s">
        <v>48</v>
      </c>
      <c r="C11" s="28">
        <f>C13+C14+C15+C16+C17+C18+C19+C20</f>
        <v>1829.0620800000002</v>
      </c>
      <c r="D11" s="28">
        <f>D13+D14+D15+D16+D17+D18+D19+D20</f>
        <v>1828.7026000000001</v>
      </c>
      <c r="E11" s="78">
        <f>D11/C11</f>
        <v>0.999803462111029</v>
      </c>
      <c r="F11" s="28">
        <f t="shared" ref="F11:W11" si="0">F13+F14+F15+F16+F17+F18+F19+F20</f>
        <v>10</v>
      </c>
      <c r="G11" s="21">
        <f t="shared" si="0"/>
        <v>6.4428999999999998</v>
      </c>
      <c r="H11" s="28">
        <f t="shared" si="0"/>
        <v>165</v>
      </c>
      <c r="I11" s="21">
        <f t="shared" si="0"/>
        <v>164.4143</v>
      </c>
      <c r="J11" s="28">
        <f t="shared" si="0"/>
        <v>170.2</v>
      </c>
      <c r="K11" s="21">
        <f t="shared" si="0"/>
        <v>172.80574999999999</v>
      </c>
      <c r="L11" s="28">
        <f t="shared" si="0"/>
        <v>208.29615999999999</v>
      </c>
      <c r="M11" s="21">
        <f t="shared" si="0"/>
        <v>166.84530000000001</v>
      </c>
      <c r="N11" s="28">
        <f t="shared" si="0"/>
        <v>200</v>
      </c>
      <c r="O11" s="21">
        <f t="shared" si="0"/>
        <v>212.78369999999998</v>
      </c>
      <c r="P11" s="28">
        <f t="shared" si="0"/>
        <v>200</v>
      </c>
      <c r="Q11" s="21">
        <f t="shared" si="0"/>
        <v>99.542349999999985</v>
      </c>
      <c r="R11" s="28">
        <f t="shared" si="0"/>
        <v>150</v>
      </c>
      <c r="S11" s="21">
        <f t="shared" si="0"/>
        <v>59.002300000000005</v>
      </c>
      <c r="T11" s="28">
        <f t="shared" si="0"/>
        <v>400</v>
      </c>
      <c r="U11" s="21">
        <f t="shared" si="0"/>
        <v>50.071800000000003</v>
      </c>
      <c r="V11" s="28">
        <f t="shared" si="0"/>
        <v>166.12989999999999</v>
      </c>
      <c r="W11" s="21">
        <f t="shared" si="0"/>
        <v>306.71306000000004</v>
      </c>
      <c r="X11" s="28">
        <f t="shared" ref="X11:AC11" si="1">X13+X14+X15+X16+X17+X18+X19+X20</f>
        <v>64.368650000000002</v>
      </c>
      <c r="Y11" s="102">
        <f t="shared" si="1"/>
        <v>270.56749000000002</v>
      </c>
      <c r="Z11" s="103">
        <f t="shared" si="1"/>
        <v>0</v>
      </c>
      <c r="AA11" s="102">
        <f t="shared" si="1"/>
        <v>157.6772</v>
      </c>
      <c r="AB11" s="103">
        <f t="shared" si="1"/>
        <v>95.067369999999997</v>
      </c>
      <c r="AC11" s="102">
        <f t="shared" si="1"/>
        <v>161.83644999999999</v>
      </c>
    </row>
    <row r="12" spans="1:29" ht="18" x14ac:dyDescent="0.35">
      <c r="A12" s="66"/>
      <c r="B12" s="79" t="s">
        <v>13</v>
      </c>
      <c r="C12" s="29"/>
      <c r="D12" s="15"/>
      <c r="E12" s="74"/>
      <c r="F12" s="32"/>
      <c r="G12" s="58"/>
      <c r="H12" s="32"/>
      <c r="I12" s="58"/>
      <c r="J12" s="50"/>
      <c r="K12" s="16"/>
      <c r="L12" s="32"/>
      <c r="M12" s="42"/>
      <c r="N12" s="32"/>
      <c r="O12" s="58"/>
      <c r="P12" s="50"/>
      <c r="Q12" s="16"/>
      <c r="R12" s="50"/>
      <c r="S12" s="16"/>
      <c r="T12" s="50"/>
      <c r="U12" s="16"/>
      <c r="V12" s="50"/>
      <c r="W12" s="16"/>
      <c r="X12" s="50"/>
      <c r="Y12" s="104"/>
      <c r="Z12" s="105"/>
      <c r="AA12" s="104"/>
      <c r="AB12" s="105"/>
      <c r="AC12" s="104"/>
    </row>
    <row r="13" spans="1:29" ht="18" x14ac:dyDescent="0.35">
      <c r="A13" s="67" t="s">
        <v>28</v>
      </c>
      <c r="B13" s="80" t="s">
        <v>14</v>
      </c>
      <c r="C13" s="27">
        <f>F13+H13+J13+L13+N13+P13+R13+T13+V13+X13+Z13+AB13</f>
        <v>549.82299999999998</v>
      </c>
      <c r="D13" s="27">
        <f>G13+I13+K13+M13+O13+Q13+S13+U13+W13+Y13+AA13+AC13</f>
        <v>549.82310000000007</v>
      </c>
      <c r="E13" s="56">
        <f t="shared" ref="E13:E26" si="2">D13/C13</f>
        <v>1.0000001818767132</v>
      </c>
      <c r="F13" s="30">
        <v>0</v>
      </c>
      <c r="G13" s="36">
        <v>0</v>
      </c>
      <c r="H13" s="30">
        <v>56</v>
      </c>
      <c r="I13" s="36">
        <f>25.92+29.932</f>
        <v>55.852000000000004</v>
      </c>
      <c r="J13" s="30">
        <v>0</v>
      </c>
      <c r="K13" s="36">
        <v>0</v>
      </c>
      <c r="L13" s="30">
        <v>150</v>
      </c>
      <c r="M13" s="36">
        <v>129.8175</v>
      </c>
      <c r="N13" s="30">
        <v>135</v>
      </c>
      <c r="O13" s="36">
        <v>155.0736</v>
      </c>
      <c r="P13" s="30">
        <v>80</v>
      </c>
      <c r="Q13" s="36">
        <v>53.8</v>
      </c>
      <c r="R13" s="31">
        <f>40-11.177</f>
        <v>28.823</v>
      </c>
      <c r="S13" s="36">
        <v>0</v>
      </c>
      <c r="T13" s="30">
        <v>100</v>
      </c>
      <c r="U13" s="36">
        <v>0</v>
      </c>
      <c r="V13" s="30">
        <v>0</v>
      </c>
      <c r="W13" s="36">
        <v>155.28</v>
      </c>
      <c r="X13" s="31">
        <v>0</v>
      </c>
      <c r="Y13" s="106">
        <v>0</v>
      </c>
      <c r="Z13" s="107">
        <v>0</v>
      </c>
      <c r="AA13" s="106">
        <v>0</v>
      </c>
      <c r="AB13" s="107">
        <v>0</v>
      </c>
      <c r="AC13" s="106">
        <v>0</v>
      </c>
    </row>
    <row r="14" spans="1:29" ht="18" x14ac:dyDescent="0.35">
      <c r="A14" s="67" t="s">
        <v>29</v>
      </c>
      <c r="B14" s="80" t="s">
        <v>22</v>
      </c>
      <c r="C14" s="27">
        <f t="shared" ref="C14:C20" si="3">F14+H14+J14+L14+N14+P14+R14+T14+V14+X14+Z14+AB14</f>
        <v>28.183</v>
      </c>
      <c r="D14" s="27">
        <f t="shared" ref="D14:D20" si="4">G14+I14+K14+M14+O14+Q14+S14+U14+W14+Y14+AA14+AC14</f>
        <v>28.1831</v>
      </c>
      <c r="E14" s="56">
        <f t="shared" si="2"/>
        <v>1.0000035482382996</v>
      </c>
      <c r="F14" s="30">
        <v>0</v>
      </c>
      <c r="G14" s="36">
        <v>0</v>
      </c>
      <c r="H14" s="30">
        <v>0</v>
      </c>
      <c r="I14" s="36">
        <v>0</v>
      </c>
      <c r="J14" s="30">
        <v>0</v>
      </c>
      <c r="K14" s="36">
        <v>0</v>
      </c>
      <c r="L14" s="30">
        <v>7</v>
      </c>
      <c r="M14" s="36">
        <v>6.4</v>
      </c>
      <c r="N14" s="30">
        <v>0</v>
      </c>
      <c r="O14" s="36">
        <v>0</v>
      </c>
      <c r="P14" s="30">
        <v>0</v>
      </c>
      <c r="Q14" s="36">
        <v>0</v>
      </c>
      <c r="R14" s="31">
        <v>5</v>
      </c>
      <c r="S14" s="36">
        <v>0</v>
      </c>
      <c r="T14" s="30">
        <v>7</v>
      </c>
      <c r="U14" s="36">
        <v>0</v>
      </c>
      <c r="V14" s="30">
        <v>9.1829999999999998</v>
      </c>
      <c r="W14" s="36">
        <v>0.27</v>
      </c>
      <c r="X14" s="31">
        <v>0</v>
      </c>
      <c r="Y14" s="106">
        <v>6.1950000000000003</v>
      </c>
      <c r="Z14" s="107">
        <v>0</v>
      </c>
      <c r="AA14" s="106">
        <v>8.9</v>
      </c>
      <c r="AB14" s="107">
        <v>0</v>
      </c>
      <c r="AC14" s="106">
        <v>6.4180999999999999</v>
      </c>
    </row>
    <row r="15" spans="1:29" ht="18" x14ac:dyDescent="0.35">
      <c r="A15" s="67" t="s">
        <v>30</v>
      </c>
      <c r="B15" s="80" t="s">
        <v>15</v>
      </c>
      <c r="C15" s="27">
        <f t="shared" si="3"/>
        <v>557.93002000000001</v>
      </c>
      <c r="D15" s="27">
        <f t="shared" si="4"/>
        <v>557.88416999999993</v>
      </c>
      <c r="E15" s="56">
        <f t="shared" si="2"/>
        <v>0.99991782123499984</v>
      </c>
      <c r="F15" s="30">
        <v>0</v>
      </c>
      <c r="G15" s="36">
        <v>0</v>
      </c>
      <c r="H15" s="30">
        <v>0</v>
      </c>
      <c r="I15" s="36">
        <v>0</v>
      </c>
      <c r="J15" s="30">
        <v>164</v>
      </c>
      <c r="K15" s="36">
        <f>1.76655+161.5162</f>
        <v>163.28274999999999</v>
      </c>
      <c r="L15" s="30">
        <v>2</v>
      </c>
      <c r="M15" s="36">
        <v>1.232</v>
      </c>
      <c r="N15" s="30">
        <v>0</v>
      </c>
      <c r="O15" s="36">
        <v>0.27700000000000002</v>
      </c>
      <c r="P15" s="30">
        <v>40</v>
      </c>
      <c r="Q15" s="36">
        <v>13.35</v>
      </c>
      <c r="R15" s="31">
        <f>20+11.177</f>
        <v>31.177</v>
      </c>
      <c r="S15" s="36">
        <v>15.070510000000001</v>
      </c>
      <c r="T15" s="30">
        <f>80+1.5</f>
        <v>81.5</v>
      </c>
      <c r="U15" s="36">
        <f>10.5088+4.322</f>
        <v>14.8308</v>
      </c>
      <c r="V15" s="30">
        <f>44-9.183+30+15</f>
        <v>79.817000000000007</v>
      </c>
      <c r="W15" s="36">
        <f>9.39346+17.682+20.462</f>
        <v>47.537459999999996</v>
      </c>
      <c r="X15" s="31">
        <v>64.368650000000002</v>
      </c>
      <c r="Y15" s="106">
        <v>150.761</v>
      </c>
      <c r="Z15" s="107">
        <v>0</v>
      </c>
      <c r="AA15" s="106">
        <v>38.420200000000001</v>
      </c>
      <c r="AB15" s="107">
        <v>95.067369999999997</v>
      </c>
      <c r="AC15" s="106">
        <v>113.12245</v>
      </c>
    </row>
    <row r="16" spans="1:29" ht="18" x14ac:dyDescent="0.35">
      <c r="A16" s="67" t="s">
        <v>31</v>
      </c>
      <c r="B16" s="80" t="s">
        <v>21</v>
      </c>
      <c r="C16" s="27">
        <f t="shared" si="3"/>
        <v>120.99616</v>
      </c>
      <c r="D16" s="27">
        <f t="shared" si="4"/>
        <v>120.89745000000001</v>
      </c>
      <c r="E16" s="56">
        <f t="shared" si="2"/>
        <v>0.99918418898583228</v>
      </c>
      <c r="F16" s="30">
        <v>0</v>
      </c>
      <c r="G16" s="36">
        <v>0</v>
      </c>
      <c r="H16" s="30">
        <v>11</v>
      </c>
      <c r="I16" s="36">
        <f>2.4794+0.25+5.8879+0.896+0.451+0.816</f>
        <v>10.780300000000002</v>
      </c>
      <c r="J16" s="30">
        <v>2.2000000000000002</v>
      </c>
      <c r="K16" s="36">
        <f>1.21+0.768</f>
        <v>1.978</v>
      </c>
      <c r="L16" s="30">
        <v>7.2961600000000004</v>
      </c>
      <c r="M16" s="36">
        <v>6.3632</v>
      </c>
      <c r="N16" s="30">
        <v>0</v>
      </c>
      <c r="O16" s="36">
        <v>5.8521000000000001</v>
      </c>
      <c r="P16" s="30">
        <v>30</v>
      </c>
      <c r="Q16" s="36">
        <v>19.07835</v>
      </c>
      <c r="R16" s="31">
        <v>30</v>
      </c>
      <c r="S16" s="36">
        <v>0</v>
      </c>
      <c r="T16" s="30">
        <v>40.5</v>
      </c>
      <c r="U16" s="36">
        <v>0</v>
      </c>
      <c r="V16" s="30">
        <v>0</v>
      </c>
      <c r="W16" s="36">
        <f>6.0934+2.3825+20.829+4.4827</f>
        <v>33.787599999999998</v>
      </c>
      <c r="X16" s="31">
        <v>0</v>
      </c>
      <c r="Y16" s="106">
        <v>0.20499999999999999</v>
      </c>
      <c r="Z16" s="107">
        <v>0</v>
      </c>
      <c r="AA16" s="106">
        <v>1.45</v>
      </c>
      <c r="AB16" s="107">
        <v>0</v>
      </c>
      <c r="AC16" s="106">
        <f>1.6+38.39+1.4129</f>
        <v>41.402900000000002</v>
      </c>
    </row>
    <row r="17" spans="1:29" ht="18" x14ac:dyDescent="0.35">
      <c r="A17" s="67" t="s">
        <v>32</v>
      </c>
      <c r="B17" s="80" t="s">
        <v>23</v>
      </c>
      <c r="C17" s="27">
        <f t="shared" si="3"/>
        <v>88.807000000000002</v>
      </c>
      <c r="D17" s="27">
        <f t="shared" si="4"/>
        <v>88.805939999999993</v>
      </c>
      <c r="E17" s="56">
        <f t="shared" si="2"/>
        <v>0.99998806400396356</v>
      </c>
      <c r="F17" s="30">
        <v>8</v>
      </c>
      <c r="G17" s="36">
        <v>4.4428999999999998</v>
      </c>
      <c r="H17" s="30">
        <v>31.7</v>
      </c>
      <c r="I17" s="36">
        <f>24.696+3.594+0.252+3.15</f>
        <v>31.692</v>
      </c>
      <c r="J17" s="30">
        <v>4</v>
      </c>
      <c r="K17" s="36">
        <f>1.872+0.125+0.95+0.588</f>
        <v>3.5350000000000001</v>
      </c>
      <c r="L17" s="30">
        <v>5</v>
      </c>
      <c r="M17" s="36">
        <v>1.6836</v>
      </c>
      <c r="N17" s="30">
        <v>0</v>
      </c>
      <c r="O17" s="36">
        <v>0</v>
      </c>
      <c r="P17" s="30">
        <v>10</v>
      </c>
      <c r="Q17" s="36">
        <v>0</v>
      </c>
      <c r="R17" s="31">
        <v>4</v>
      </c>
      <c r="S17" s="36">
        <v>3.5808399999999998</v>
      </c>
      <c r="T17" s="30">
        <v>20.106999999999999</v>
      </c>
      <c r="U17" s="36">
        <v>0.15</v>
      </c>
      <c r="V17" s="30">
        <f>21-15</f>
        <v>6</v>
      </c>
      <c r="W17" s="36">
        <f>22.8755+3.3245</f>
        <v>26.2</v>
      </c>
      <c r="X17" s="31">
        <v>0</v>
      </c>
      <c r="Y17" s="106">
        <f>10.7856+1.493</f>
        <v>12.278600000000001</v>
      </c>
      <c r="Z17" s="107">
        <v>0</v>
      </c>
      <c r="AA17" s="106">
        <v>4.3499999999999996</v>
      </c>
      <c r="AB17" s="107">
        <v>0</v>
      </c>
      <c r="AC17" s="106">
        <v>0.89300000000000002</v>
      </c>
    </row>
    <row r="18" spans="1:29" ht="18" x14ac:dyDescent="0.35">
      <c r="A18" s="67" t="s">
        <v>33</v>
      </c>
      <c r="B18" s="80" t="s">
        <v>24</v>
      </c>
      <c r="C18" s="27">
        <f t="shared" si="3"/>
        <v>167.35989999999998</v>
      </c>
      <c r="D18" s="27">
        <f t="shared" si="4"/>
        <v>167.22300000000001</v>
      </c>
      <c r="E18" s="56">
        <f t="shared" si="2"/>
        <v>0.99918200237930366</v>
      </c>
      <c r="F18" s="30">
        <v>0</v>
      </c>
      <c r="G18" s="36">
        <v>0</v>
      </c>
      <c r="H18" s="30">
        <v>0</v>
      </c>
      <c r="I18" s="36">
        <v>0</v>
      </c>
      <c r="J18" s="30">
        <v>0</v>
      </c>
      <c r="K18" s="36">
        <v>0</v>
      </c>
      <c r="L18" s="30">
        <v>0</v>
      </c>
      <c r="M18" s="36">
        <v>0</v>
      </c>
      <c r="N18" s="30">
        <v>51.23</v>
      </c>
      <c r="O18" s="36">
        <v>51.23</v>
      </c>
      <c r="P18" s="30">
        <v>20</v>
      </c>
      <c r="Q18" s="36">
        <v>11.013999999999999</v>
      </c>
      <c r="R18" s="31">
        <v>15</v>
      </c>
      <c r="S18" s="36">
        <v>11.606</v>
      </c>
      <c r="T18" s="30">
        <f>50+10</f>
        <v>60</v>
      </c>
      <c r="U18" s="36">
        <v>4.6500000000000004</v>
      </c>
      <c r="V18" s="30">
        <v>21.129899999999999</v>
      </c>
      <c r="W18" s="36">
        <v>21.718</v>
      </c>
      <c r="X18" s="31">
        <v>0</v>
      </c>
      <c r="Y18" s="106">
        <v>67.004999999999995</v>
      </c>
      <c r="Z18" s="107">
        <v>0</v>
      </c>
      <c r="AA18" s="106">
        <v>0</v>
      </c>
      <c r="AB18" s="107">
        <v>0</v>
      </c>
      <c r="AC18" s="106">
        <v>0</v>
      </c>
    </row>
    <row r="19" spans="1:29" ht="18" x14ac:dyDescent="0.35">
      <c r="A19" s="67" t="s">
        <v>34</v>
      </c>
      <c r="B19" s="80" t="s">
        <v>26</v>
      </c>
      <c r="C19" s="27">
        <f t="shared" si="3"/>
        <v>134.4</v>
      </c>
      <c r="D19" s="27">
        <f t="shared" si="4"/>
        <v>134.35659999999999</v>
      </c>
      <c r="E19" s="56">
        <f t="shared" si="2"/>
        <v>0.99967708333333316</v>
      </c>
      <c r="F19" s="30">
        <v>0</v>
      </c>
      <c r="G19" s="36">
        <v>0</v>
      </c>
      <c r="H19" s="30">
        <v>58.8</v>
      </c>
      <c r="I19" s="36">
        <v>58.65</v>
      </c>
      <c r="J19" s="30">
        <v>0</v>
      </c>
      <c r="K19" s="36">
        <v>0</v>
      </c>
      <c r="L19" s="30">
        <v>15</v>
      </c>
      <c r="M19" s="36">
        <v>14.617000000000001</v>
      </c>
      <c r="N19" s="30">
        <v>0</v>
      </c>
      <c r="O19" s="36">
        <v>0</v>
      </c>
      <c r="P19" s="30">
        <v>0</v>
      </c>
      <c r="Q19" s="36">
        <v>0</v>
      </c>
      <c r="R19" s="31">
        <v>6</v>
      </c>
      <c r="S19" s="36">
        <v>4.49</v>
      </c>
      <c r="T19" s="30">
        <v>34.6</v>
      </c>
      <c r="U19" s="36">
        <f>14.12+12.096</f>
        <v>26.216000000000001</v>
      </c>
      <c r="V19" s="30">
        <v>20</v>
      </c>
      <c r="W19" s="36">
        <v>2.88</v>
      </c>
      <c r="X19" s="31">
        <v>0</v>
      </c>
      <c r="Y19" s="106">
        <v>15.288600000000001</v>
      </c>
      <c r="Z19" s="107">
        <v>0</v>
      </c>
      <c r="AA19" s="106">
        <v>12.215</v>
      </c>
      <c r="AB19" s="107">
        <v>0</v>
      </c>
      <c r="AC19" s="106">
        <v>0</v>
      </c>
    </row>
    <row r="20" spans="1:29" ht="18.600000000000001" thickBot="1" x14ac:dyDescent="0.4">
      <c r="A20" s="68" t="s">
        <v>35</v>
      </c>
      <c r="B20" s="75" t="s">
        <v>25</v>
      </c>
      <c r="C20" s="27">
        <f t="shared" si="3"/>
        <v>181.56299999999999</v>
      </c>
      <c r="D20" s="27">
        <f t="shared" si="4"/>
        <v>181.52924000000002</v>
      </c>
      <c r="E20" s="76">
        <f t="shared" si="2"/>
        <v>0.99981405903185139</v>
      </c>
      <c r="F20" s="31">
        <v>2</v>
      </c>
      <c r="G20" s="35">
        <v>2</v>
      </c>
      <c r="H20" s="31">
        <v>7.5</v>
      </c>
      <c r="I20" s="35">
        <f>3.84+3.6</f>
        <v>7.4399999999999995</v>
      </c>
      <c r="J20" s="31">
        <v>0</v>
      </c>
      <c r="K20" s="35">
        <f>0.185+3.825</f>
        <v>4.01</v>
      </c>
      <c r="L20" s="31">
        <v>22</v>
      </c>
      <c r="M20" s="35">
        <v>6.7320000000000002</v>
      </c>
      <c r="N20" s="31">
        <v>13.77</v>
      </c>
      <c r="O20" s="35">
        <v>0.35099999999999998</v>
      </c>
      <c r="P20" s="31">
        <v>20</v>
      </c>
      <c r="Q20" s="35">
        <v>2.2999999999999998</v>
      </c>
      <c r="R20" s="31">
        <v>30</v>
      </c>
      <c r="S20" s="35">
        <v>24.254950000000001</v>
      </c>
      <c r="T20" s="31">
        <f>44+10.5+0.393+1.4</f>
        <v>56.292999999999999</v>
      </c>
      <c r="U20" s="35">
        <v>4.2249999999999996</v>
      </c>
      <c r="V20" s="31">
        <v>30</v>
      </c>
      <c r="W20" s="35">
        <v>19.04</v>
      </c>
      <c r="X20" s="31">
        <v>0</v>
      </c>
      <c r="Y20" s="100">
        <f>270.56729-251.733</f>
        <v>18.83429000000001</v>
      </c>
      <c r="Z20" s="107">
        <v>0</v>
      </c>
      <c r="AA20" s="100">
        <v>92.341999999999999</v>
      </c>
      <c r="AB20" s="107">
        <v>0</v>
      </c>
      <c r="AC20" s="100">
        <v>0</v>
      </c>
    </row>
    <row r="21" spans="1:29" ht="41.4" thickBot="1" x14ac:dyDescent="0.4">
      <c r="A21" s="69" t="s">
        <v>36</v>
      </c>
      <c r="B21" s="77" t="s">
        <v>49</v>
      </c>
      <c r="C21" s="28">
        <f>C23+C24+C25+C26</f>
        <v>825.64600999999993</v>
      </c>
      <c r="D21" s="28">
        <f>D23+D24+D25+D26</f>
        <v>825.59987999999998</v>
      </c>
      <c r="E21" s="78">
        <f t="shared" si="2"/>
        <v>0.99994412859816284</v>
      </c>
      <c r="F21" s="59">
        <f t="shared" ref="F21:W21" si="5">F23+F24+F25+F26</f>
        <v>32.748179999999998</v>
      </c>
      <c r="G21" s="60">
        <f t="shared" si="5"/>
        <v>0</v>
      </c>
      <c r="H21" s="59">
        <f t="shared" si="5"/>
        <v>75.468000000000004</v>
      </c>
      <c r="I21" s="21">
        <f t="shared" si="5"/>
        <v>97.913000000000011</v>
      </c>
      <c r="J21" s="28">
        <f t="shared" si="5"/>
        <v>45</v>
      </c>
      <c r="K21" s="21">
        <f t="shared" si="5"/>
        <v>10.75</v>
      </c>
      <c r="L21" s="39">
        <f t="shared" si="5"/>
        <v>0</v>
      </c>
      <c r="M21" s="43">
        <f t="shared" si="5"/>
        <v>39.494999999999997</v>
      </c>
      <c r="N21" s="59">
        <f t="shared" si="5"/>
        <v>138</v>
      </c>
      <c r="O21" s="21">
        <f t="shared" si="5"/>
        <v>132.06598</v>
      </c>
      <c r="P21" s="28">
        <f t="shared" si="5"/>
        <v>22.285489999999999</v>
      </c>
      <c r="Q21" s="21">
        <f t="shared" si="5"/>
        <v>10.58</v>
      </c>
      <c r="R21" s="28">
        <f t="shared" si="5"/>
        <v>100</v>
      </c>
      <c r="S21" s="21">
        <f t="shared" si="5"/>
        <v>23.78</v>
      </c>
      <c r="T21" s="28">
        <f t="shared" si="5"/>
        <v>120</v>
      </c>
      <c r="U21" s="21">
        <f t="shared" si="5"/>
        <v>13.975</v>
      </c>
      <c r="V21" s="28">
        <f t="shared" si="5"/>
        <v>0</v>
      </c>
      <c r="W21" s="21">
        <f t="shared" si="5"/>
        <v>102.50099999999999</v>
      </c>
      <c r="X21" s="28">
        <f t="shared" ref="X21:AC21" si="6">X23+X24+X25+X26</f>
        <v>40</v>
      </c>
      <c r="Y21" s="102">
        <f t="shared" si="6"/>
        <v>51.716000000000001</v>
      </c>
      <c r="Z21" s="103">
        <f t="shared" si="6"/>
        <v>182.14434</v>
      </c>
      <c r="AA21" s="102">
        <f t="shared" si="6"/>
        <v>135.47800000000001</v>
      </c>
      <c r="AB21" s="103">
        <f t="shared" si="6"/>
        <v>70</v>
      </c>
      <c r="AC21" s="102">
        <f t="shared" si="6"/>
        <v>207.3459</v>
      </c>
    </row>
    <row r="22" spans="1:29" ht="18" x14ac:dyDescent="0.35">
      <c r="A22" s="70"/>
      <c r="B22" s="79" t="s">
        <v>13</v>
      </c>
      <c r="C22" s="32"/>
      <c r="D22" s="15"/>
      <c r="E22" s="74"/>
      <c r="F22" s="50"/>
      <c r="G22" s="16"/>
      <c r="H22" s="50"/>
      <c r="I22" s="16"/>
      <c r="J22" s="50"/>
      <c r="K22" s="16"/>
      <c r="L22" s="44"/>
      <c r="M22" s="16"/>
      <c r="N22" s="50"/>
      <c r="O22" s="16"/>
      <c r="P22" s="50"/>
      <c r="Q22" s="16"/>
      <c r="R22" s="50"/>
      <c r="S22" s="16"/>
      <c r="T22" s="50"/>
      <c r="U22" s="16"/>
      <c r="V22" s="50"/>
      <c r="W22" s="16"/>
      <c r="X22" s="50"/>
      <c r="Y22" s="104"/>
      <c r="Z22" s="105"/>
      <c r="AA22" s="104"/>
      <c r="AB22" s="105"/>
      <c r="AC22" s="104"/>
    </row>
    <row r="23" spans="1:29" ht="18" x14ac:dyDescent="0.35">
      <c r="A23" s="67" t="s">
        <v>37</v>
      </c>
      <c r="B23" s="80" t="s">
        <v>50</v>
      </c>
      <c r="C23" s="27">
        <f t="shared" ref="C23" si="7">F23+H23+J23+L23+N23+P23+R23+T23+V23+X23+Z23+AB23</f>
        <v>0</v>
      </c>
      <c r="D23" s="27">
        <f t="shared" ref="D23" si="8">G23+I23+K23+M23+O23+Q23+S23+U23+W23+Y23+AA23+AC23</f>
        <v>0</v>
      </c>
      <c r="E23" s="56" t="e">
        <f t="shared" si="2"/>
        <v>#DIV/0!</v>
      </c>
      <c r="F23" s="45">
        <v>0</v>
      </c>
      <c r="G23" s="9">
        <v>0</v>
      </c>
      <c r="H23" s="45">
        <v>0</v>
      </c>
      <c r="I23" s="9">
        <v>0</v>
      </c>
      <c r="J23" s="45">
        <v>0</v>
      </c>
      <c r="K23" s="9">
        <v>0</v>
      </c>
      <c r="L23" s="45">
        <v>0</v>
      </c>
      <c r="M23" s="9">
        <v>0</v>
      </c>
      <c r="N23" s="45">
        <v>0</v>
      </c>
      <c r="O23" s="9">
        <v>0</v>
      </c>
      <c r="P23" s="45">
        <v>0</v>
      </c>
      <c r="Q23" s="9">
        <v>0</v>
      </c>
      <c r="R23" s="45">
        <v>0</v>
      </c>
      <c r="S23" s="9">
        <v>0</v>
      </c>
      <c r="T23" s="45">
        <v>0</v>
      </c>
      <c r="U23" s="9">
        <v>0</v>
      </c>
      <c r="V23" s="45">
        <v>0</v>
      </c>
      <c r="W23" s="9">
        <v>0</v>
      </c>
      <c r="X23" s="45">
        <v>0</v>
      </c>
      <c r="Y23" s="108">
        <v>0</v>
      </c>
      <c r="Z23" s="109">
        <v>0</v>
      </c>
      <c r="AA23" s="108">
        <v>0</v>
      </c>
      <c r="AB23" s="109">
        <v>0</v>
      </c>
      <c r="AC23" s="108">
        <v>0</v>
      </c>
    </row>
    <row r="24" spans="1:29" ht="18" x14ac:dyDescent="0.35">
      <c r="A24" s="67" t="s">
        <v>38</v>
      </c>
      <c r="B24" s="80" t="s">
        <v>51</v>
      </c>
      <c r="C24" s="27">
        <f t="shared" ref="C24:C26" si="9">F24+H24+J24+L24+N24+P24+R24+T24+V24+X24+Z24+AB24</f>
        <v>0</v>
      </c>
      <c r="D24" s="27">
        <f t="shared" ref="D24:D26" si="10">G24+I24+K24+M24+O24+Q24+S24+U24+W24+Y24+AA24+AC24</f>
        <v>0</v>
      </c>
      <c r="E24" s="56" t="e">
        <f t="shared" si="2"/>
        <v>#DIV/0!</v>
      </c>
      <c r="F24" s="45">
        <v>0</v>
      </c>
      <c r="G24" s="9">
        <v>0</v>
      </c>
      <c r="H24" s="45">
        <v>0</v>
      </c>
      <c r="I24" s="9">
        <v>0</v>
      </c>
      <c r="J24" s="45">
        <v>0</v>
      </c>
      <c r="K24" s="9">
        <v>0</v>
      </c>
      <c r="L24" s="45">
        <v>0</v>
      </c>
      <c r="M24" s="9">
        <v>0</v>
      </c>
      <c r="N24" s="45">
        <v>0</v>
      </c>
      <c r="O24" s="9">
        <v>0</v>
      </c>
      <c r="P24" s="45">
        <v>0</v>
      </c>
      <c r="Q24" s="9">
        <v>0</v>
      </c>
      <c r="R24" s="45">
        <v>0</v>
      </c>
      <c r="S24" s="9">
        <v>0</v>
      </c>
      <c r="T24" s="45">
        <v>0</v>
      </c>
      <c r="U24" s="9">
        <v>0</v>
      </c>
      <c r="V24" s="45">
        <v>0</v>
      </c>
      <c r="W24" s="9">
        <v>0</v>
      </c>
      <c r="X24" s="45">
        <v>0</v>
      </c>
      <c r="Y24" s="108">
        <v>0</v>
      </c>
      <c r="Z24" s="109">
        <v>0</v>
      </c>
      <c r="AA24" s="108">
        <v>0</v>
      </c>
      <c r="AB24" s="109">
        <v>0</v>
      </c>
      <c r="AC24" s="108">
        <v>0</v>
      </c>
    </row>
    <row r="25" spans="1:29" ht="18" x14ac:dyDescent="0.35">
      <c r="A25" s="67" t="s">
        <v>39</v>
      </c>
      <c r="B25" s="81" t="s">
        <v>52</v>
      </c>
      <c r="C25" s="27">
        <f t="shared" si="9"/>
        <v>28.5</v>
      </c>
      <c r="D25" s="27">
        <f t="shared" si="10"/>
        <v>28.460979999999999</v>
      </c>
      <c r="E25" s="56">
        <f t="shared" si="2"/>
        <v>0.99863087719298238</v>
      </c>
      <c r="F25" s="45">
        <v>0</v>
      </c>
      <c r="G25" s="9">
        <v>0</v>
      </c>
      <c r="H25" s="45">
        <v>0</v>
      </c>
      <c r="I25" s="9">
        <v>0</v>
      </c>
      <c r="J25" s="45">
        <v>0</v>
      </c>
      <c r="K25" s="9">
        <v>0</v>
      </c>
      <c r="L25" s="45">
        <v>0</v>
      </c>
      <c r="M25" s="9">
        <v>0</v>
      </c>
      <c r="N25" s="52">
        <v>14</v>
      </c>
      <c r="O25" s="8">
        <v>13.86098</v>
      </c>
      <c r="P25" s="45">
        <v>0</v>
      </c>
      <c r="Q25" s="9">
        <v>0</v>
      </c>
      <c r="R25" s="45">
        <v>0</v>
      </c>
      <c r="S25" s="9">
        <v>0</v>
      </c>
      <c r="T25" s="45">
        <v>14.5</v>
      </c>
      <c r="U25" s="9">
        <v>0</v>
      </c>
      <c r="V25" s="45">
        <v>0</v>
      </c>
      <c r="W25" s="9">
        <v>14.6</v>
      </c>
      <c r="X25" s="45">
        <v>0</v>
      </c>
      <c r="Y25" s="108">
        <v>0</v>
      </c>
      <c r="Z25" s="109">
        <v>0</v>
      </c>
      <c r="AA25" s="108">
        <v>0</v>
      </c>
      <c r="AB25" s="109">
        <v>0</v>
      </c>
      <c r="AC25" s="108">
        <v>0</v>
      </c>
    </row>
    <row r="26" spans="1:29" ht="18.600000000000001" thickBot="1" x14ac:dyDescent="0.4">
      <c r="A26" s="68" t="s">
        <v>40</v>
      </c>
      <c r="B26" s="82" t="s">
        <v>53</v>
      </c>
      <c r="C26" s="27">
        <f t="shared" si="9"/>
        <v>797.14600999999993</v>
      </c>
      <c r="D26" s="27">
        <f t="shared" si="10"/>
        <v>797.13890000000004</v>
      </c>
      <c r="E26" s="56">
        <f t="shared" si="2"/>
        <v>0.99999108068043907</v>
      </c>
      <c r="F26" s="46">
        <v>32.748179999999998</v>
      </c>
      <c r="G26" s="37">
        <v>0</v>
      </c>
      <c r="H26" s="45">
        <v>75.468000000000004</v>
      </c>
      <c r="I26" s="9">
        <f>9.9+1.61+49.88+25.094+4.8+6.629</f>
        <v>97.913000000000011</v>
      </c>
      <c r="J26" s="45">
        <v>45</v>
      </c>
      <c r="K26" s="9">
        <f>9.9+0.85</f>
        <v>10.75</v>
      </c>
      <c r="L26" s="46">
        <v>0</v>
      </c>
      <c r="M26" s="37">
        <v>39.494999999999997</v>
      </c>
      <c r="N26" s="45">
        <v>124</v>
      </c>
      <c r="O26" s="9">
        <f>81.905+36.3</f>
        <v>118.205</v>
      </c>
      <c r="P26" s="52">
        <v>22.285489999999999</v>
      </c>
      <c r="Q26" s="8">
        <v>10.58</v>
      </c>
      <c r="R26" s="52">
        <v>100</v>
      </c>
      <c r="S26" s="8">
        <v>23.78</v>
      </c>
      <c r="T26" s="52">
        <f>120-14.5</f>
        <v>105.5</v>
      </c>
      <c r="U26" s="8">
        <v>13.975</v>
      </c>
      <c r="V26" s="52">
        <v>0</v>
      </c>
      <c r="W26" s="8">
        <v>87.900999999999996</v>
      </c>
      <c r="X26" s="52">
        <v>40</v>
      </c>
      <c r="Y26" s="110">
        <v>51.716000000000001</v>
      </c>
      <c r="Z26" s="111">
        <v>182.14434</v>
      </c>
      <c r="AA26" s="110">
        <v>135.47800000000001</v>
      </c>
      <c r="AB26" s="111">
        <v>70</v>
      </c>
      <c r="AC26" s="110">
        <v>207.3459</v>
      </c>
    </row>
    <row r="27" spans="1:29" ht="21" thickBot="1" x14ac:dyDescent="0.4">
      <c r="A27" s="69" t="s">
        <v>41</v>
      </c>
      <c r="B27" s="83" t="s">
        <v>54</v>
      </c>
      <c r="C27" s="27">
        <f t="shared" ref="C27" si="11">F27+H27+J27+L27+N27+P27+R27+T27+V27+X27+Z27+AB27</f>
        <v>0</v>
      </c>
      <c r="D27" s="27">
        <f t="shared" ref="D27" si="12">G27+I27+K27+M27+O27+Q27+S27+U27+W27+Y27+AA27+AC27</f>
        <v>0</v>
      </c>
      <c r="E27" s="84" t="e">
        <f>D27/C27</f>
        <v>#DIV/0!</v>
      </c>
      <c r="F27" s="47">
        <v>0</v>
      </c>
      <c r="G27" s="48">
        <v>0</v>
      </c>
      <c r="H27" s="47">
        <v>0</v>
      </c>
      <c r="I27" s="22">
        <v>0</v>
      </c>
      <c r="J27" s="49">
        <v>0</v>
      </c>
      <c r="K27" s="22">
        <v>0</v>
      </c>
      <c r="L27" s="47">
        <v>0</v>
      </c>
      <c r="M27" s="48">
        <v>0</v>
      </c>
      <c r="N27" s="47">
        <v>0</v>
      </c>
      <c r="O27" s="22">
        <v>0</v>
      </c>
      <c r="P27" s="49">
        <v>0</v>
      </c>
      <c r="Q27" s="22">
        <v>0</v>
      </c>
      <c r="R27" s="49">
        <v>0</v>
      </c>
      <c r="S27" s="22">
        <v>0</v>
      </c>
      <c r="T27" s="49">
        <v>0</v>
      </c>
      <c r="U27" s="22">
        <v>0</v>
      </c>
      <c r="V27" s="49">
        <v>0</v>
      </c>
      <c r="W27" s="22">
        <v>0</v>
      </c>
      <c r="X27" s="49">
        <v>0</v>
      </c>
      <c r="Y27" s="112">
        <v>0</v>
      </c>
      <c r="Z27" s="113">
        <v>0</v>
      </c>
      <c r="AA27" s="112">
        <v>0</v>
      </c>
      <c r="AB27" s="113">
        <v>0</v>
      </c>
      <c r="AC27" s="112">
        <v>0</v>
      </c>
    </row>
    <row r="28" spans="1:29" ht="39.75" customHeight="1" thickBot="1" x14ac:dyDescent="0.4">
      <c r="A28" s="69" t="s">
        <v>42</v>
      </c>
      <c r="B28" s="77" t="s">
        <v>20</v>
      </c>
      <c r="C28" s="28">
        <f>C30+C31+C32+C33+C34+C35+C36</f>
        <v>1519.3507400000001</v>
      </c>
      <c r="D28" s="28">
        <f>D30+D31+D32+D33+D34+D35+D36</f>
        <v>1519.0382100000002</v>
      </c>
      <c r="E28" s="84">
        <f>D28/C28</f>
        <v>0.99979430029434813</v>
      </c>
      <c r="F28" s="47">
        <f t="shared" ref="F28:W28" si="13">F30+F31+F32+F33+F34+F35+F36</f>
        <v>40</v>
      </c>
      <c r="G28" s="48">
        <f t="shared" si="13"/>
        <v>33.123379999999997</v>
      </c>
      <c r="H28" s="47">
        <f t="shared" si="13"/>
        <v>100</v>
      </c>
      <c r="I28" s="22">
        <f t="shared" si="13"/>
        <v>74.537430000000001</v>
      </c>
      <c r="J28" s="49">
        <f t="shared" si="13"/>
        <v>330</v>
      </c>
      <c r="K28" s="22">
        <f t="shared" si="13"/>
        <v>74.915659999999988</v>
      </c>
      <c r="L28" s="49">
        <f t="shared" si="13"/>
        <v>0</v>
      </c>
      <c r="M28" s="22">
        <f t="shared" si="13"/>
        <v>196.48670000000001</v>
      </c>
      <c r="N28" s="49">
        <f t="shared" si="13"/>
        <v>180</v>
      </c>
      <c r="O28" s="22">
        <f t="shared" si="13"/>
        <v>99.07235</v>
      </c>
      <c r="P28" s="49">
        <f t="shared" si="13"/>
        <v>107.50848999999999</v>
      </c>
      <c r="Q28" s="22">
        <f t="shared" si="13"/>
        <v>81.851279999999988</v>
      </c>
      <c r="R28" s="49">
        <f t="shared" si="13"/>
        <v>217.66883000000001</v>
      </c>
      <c r="S28" s="22">
        <f t="shared" si="13"/>
        <v>132.88751999999997</v>
      </c>
      <c r="T28" s="49">
        <f t="shared" si="13"/>
        <v>25</v>
      </c>
      <c r="U28" s="22">
        <f t="shared" si="13"/>
        <v>101.62555</v>
      </c>
      <c r="V28" s="49">
        <f t="shared" si="13"/>
        <v>115.77341999999999</v>
      </c>
      <c r="W28" s="22">
        <f t="shared" si="13"/>
        <v>93.994249999999994</v>
      </c>
      <c r="X28" s="49">
        <f t="shared" ref="X28:AC28" si="14">X30+X31+X32+X33+X34+X35+X36</f>
        <v>105</v>
      </c>
      <c r="Y28" s="112">
        <f t="shared" si="14"/>
        <v>211.15365</v>
      </c>
      <c r="Z28" s="113">
        <f t="shared" si="14"/>
        <v>156</v>
      </c>
      <c r="AA28" s="112">
        <f t="shared" si="14"/>
        <v>112.35243</v>
      </c>
      <c r="AB28" s="113">
        <f t="shared" si="14"/>
        <v>142.4</v>
      </c>
      <c r="AC28" s="112">
        <f t="shared" si="14"/>
        <v>307.03801000000004</v>
      </c>
    </row>
    <row r="29" spans="1:29" ht="18" x14ac:dyDescent="0.35">
      <c r="A29" s="70"/>
      <c r="B29" s="79" t="s">
        <v>56</v>
      </c>
      <c r="C29" s="32"/>
      <c r="D29" s="15"/>
      <c r="E29" s="74"/>
      <c r="F29" s="50"/>
      <c r="G29" s="16"/>
      <c r="H29" s="50"/>
      <c r="I29" s="16"/>
      <c r="J29" s="50"/>
      <c r="K29" s="16"/>
      <c r="L29" s="50"/>
      <c r="M29" s="16"/>
      <c r="N29" s="50"/>
      <c r="O29" s="16"/>
      <c r="P29" s="50"/>
      <c r="Q29" s="16"/>
      <c r="R29" s="50"/>
      <c r="S29" s="16"/>
      <c r="T29" s="50"/>
      <c r="U29" s="16"/>
      <c r="V29" s="50"/>
      <c r="W29" s="16"/>
      <c r="X29" s="50"/>
      <c r="Y29" s="104"/>
      <c r="Z29" s="105"/>
      <c r="AA29" s="104"/>
      <c r="AB29" s="105"/>
      <c r="AC29" s="104"/>
    </row>
    <row r="30" spans="1:29" ht="36" x14ac:dyDescent="0.35">
      <c r="A30" s="67" t="s">
        <v>45</v>
      </c>
      <c r="B30" s="80" t="s">
        <v>57</v>
      </c>
      <c r="C30" s="27">
        <f t="shared" ref="C30:C36" si="15">F30+H30+J30+L30+N30+P30+R30+T30+V30+X30+Z30+AB30</f>
        <v>113.6</v>
      </c>
      <c r="D30" s="27">
        <f t="shared" ref="D30:D36" si="16">G30+I30+K30+M30+O30+Q30+S30+U30+W30+Y30+AA30+AC30</f>
        <v>113.57073999999999</v>
      </c>
      <c r="E30" s="56">
        <f t="shared" ref="E30:E36" si="17">D30/C30</f>
        <v>0.99974242957746473</v>
      </c>
      <c r="F30" s="30">
        <v>9</v>
      </c>
      <c r="G30" s="36">
        <f>5.235+2.79085</f>
        <v>8.0258500000000002</v>
      </c>
      <c r="H30" s="30">
        <v>0</v>
      </c>
      <c r="I30" s="36">
        <v>0</v>
      </c>
      <c r="J30" s="30">
        <v>20</v>
      </c>
      <c r="K30" s="36">
        <f>2.68+2.94</f>
        <v>5.62</v>
      </c>
      <c r="L30" s="30">
        <v>0</v>
      </c>
      <c r="M30" s="36">
        <v>3.7959999999999998</v>
      </c>
      <c r="N30" s="30">
        <v>0</v>
      </c>
      <c r="O30" s="36">
        <v>2.97</v>
      </c>
      <c r="P30" s="30">
        <v>4</v>
      </c>
      <c r="Q30" s="36">
        <v>3.38</v>
      </c>
      <c r="R30" s="30">
        <v>80.599999999999994</v>
      </c>
      <c r="S30" s="36">
        <f>66.14784+5.42+3.99-0.001</f>
        <v>75.556839999999994</v>
      </c>
      <c r="T30" s="30">
        <v>0</v>
      </c>
      <c r="U30" s="36">
        <f>1.94+2.23905</f>
        <v>4.1790500000000002</v>
      </c>
      <c r="V30" s="30">
        <v>0</v>
      </c>
      <c r="W30" s="36">
        <f>3.62+1.963</f>
        <v>5.5830000000000002</v>
      </c>
      <c r="X30" s="30">
        <v>0</v>
      </c>
      <c r="Y30" s="106">
        <v>0</v>
      </c>
      <c r="Z30" s="107">
        <v>0</v>
      </c>
      <c r="AA30" s="106">
        <v>1.69</v>
      </c>
      <c r="AB30" s="107">
        <v>0</v>
      </c>
      <c r="AC30" s="106">
        <v>2.77</v>
      </c>
    </row>
    <row r="31" spans="1:29" ht="18" x14ac:dyDescent="0.35">
      <c r="A31" s="67" t="s">
        <v>46</v>
      </c>
      <c r="B31" s="81" t="s">
        <v>58</v>
      </c>
      <c r="C31" s="27">
        <f t="shared" si="15"/>
        <v>129</v>
      </c>
      <c r="D31" s="27">
        <f t="shared" si="16"/>
        <v>128.97694999999999</v>
      </c>
      <c r="E31" s="56">
        <f t="shared" si="17"/>
        <v>0.99982131782945727</v>
      </c>
      <c r="F31" s="30">
        <v>6</v>
      </c>
      <c r="G31" s="36">
        <f>1.784+1.08+2.308</f>
        <v>5.1719999999999997</v>
      </c>
      <c r="H31" s="30">
        <v>17.8</v>
      </c>
      <c r="I31" s="36">
        <f>5.40804+0.911+0.66+7.16</f>
        <v>14.13904</v>
      </c>
      <c r="J31" s="30">
        <v>15</v>
      </c>
      <c r="K31" s="36">
        <f>8.583</f>
        <v>8.5830000000000002</v>
      </c>
      <c r="L31" s="30">
        <v>0</v>
      </c>
      <c r="M31" s="36">
        <v>22.13917</v>
      </c>
      <c r="N31" s="30">
        <v>40</v>
      </c>
      <c r="O31" s="36">
        <v>21.986999999999998</v>
      </c>
      <c r="P31" s="30">
        <v>10</v>
      </c>
      <c r="Q31" s="36">
        <f>3.474+3.597</f>
        <v>7.0709999999999997</v>
      </c>
      <c r="R31" s="30">
        <v>24.4</v>
      </c>
      <c r="S31" s="36">
        <v>7.4450000000000003</v>
      </c>
      <c r="T31" s="30">
        <v>0</v>
      </c>
      <c r="U31" s="36">
        <v>0</v>
      </c>
      <c r="V31" s="30">
        <v>15</v>
      </c>
      <c r="W31" s="36">
        <v>2.5920000000000001</v>
      </c>
      <c r="X31" s="30">
        <v>0.8</v>
      </c>
      <c r="Y31" s="106">
        <v>23.698740000000001</v>
      </c>
      <c r="Z31" s="107">
        <v>0</v>
      </c>
      <c r="AA31" s="106">
        <v>7.468</v>
      </c>
      <c r="AB31" s="107">
        <v>0</v>
      </c>
      <c r="AC31" s="106">
        <v>8.6820000000000004</v>
      </c>
    </row>
    <row r="32" spans="1:29" ht="18" x14ac:dyDescent="0.35">
      <c r="A32" s="67" t="s">
        <v>55</v>
      </c>
      <c r="B32" s="81" t="s">
        <v>59</v>
      </c>
      <c r="C32" s="27">
        <f t="shared" si="15"/>
        <v>127.2</v>
      </c>
      <c r="D32" s="27">
        <f t="shared" si="16"/>
        <v>127.14418999999998</v>
      </c>
      <c r="E32" s="56">
        <f t="shared" si="17"/>
        <v>0.99956124213836461</v>
      </c>
      <c r="F32" s="30">
        <v>8</v>
      </c>
      <c r="G32" s="36">
        <f>5.7+1.57609</f>
        <v>7.2760899999999999</v>
      </c>
      <c r="H32" s="30">
        <v>3.2</v>
      </c>
      <c r="I32" s="36">
        <v>2.5055299999999998</v>
      </c>
      <c r="J32" s="30">
        <v>3</v>
      </c>
      <c r="K32" s="36">
        <f>2.50553</f>
        <v>2.5055299999999998</v>
      </c>
      <c r="L32" s="30">
        <v>0</v>
      </c>
      <c r="M32" s="36">
        <v>2.5055299999999998</v>
      </c>
      <c r="N32" s="30">
        <v>5</v>
      </c>
      <c r="O32" s="36">
        <v>2.5055299999999998</v>
      </c>
      <c r="P32" s="30">
        <v>46</v>
      </c>
      <c r="Q32" s="36">
        <v>45.891669999999998</v>
      </c>
      <c r="R32" s="30">
        <v>0</v>
      </c>
      <c r="S32" s="36">
        <v>2.5055299999999998</v>
      </c>
      <c r="T32" s="30">
        <v>0</v>
      </c>
      <c r="U32" s="36">
        <v>2.5055299999999998</v>
      </c>
      <c r="V32" s="30">
        <v>40</v>
      </c>
      <c r="W32" s="36">
        <v>2.5055299999999998</v>
      </c>
      <c r="X32" s="30">
        <v>10</v>
      </c>
      <c r="Y32" s="106">
        <v>10.50177</v>
      </c>
      <c r="Z32" s="107">
        <v>10</v>
      </c>
      <c r="AA32" s="106">
        <v>2.5055299999999998</v>
      </c>
      <c r="AB32" s="107">
        <v>2</v>
      </c>
      <c r="AC32" s="106">
        <f>40.92489+2.50553</f>
        <v>43.430419999999998</v>
      </c>
    </row>
    <row r="33" spans="1:29" ht="36" x14ac:dyDescent="0.35">
      <c r="A33" s="67" t="s">
        <v>60</v>
      </c>
      <c r="B33" s="85" t="s">
        <v>61</v>
      </c>
      <c r="C33" s="27">
        <f t="shared" si="15"/>
        <v>107.82092999999999</v>
      </c>
      <c r="D33" s="27">
        <f t="shared" si="16"/>
        <v>107.82107999999999</v>
      </c>
      <c r="E33" s="56">
        <f t="shared" si="17"/>
        <v>1.0000013911955685</v>
      </c>
      <c r="F33" s="30">
        <v>3</v>
      </c>
      <c r="G33" s="36">
        <f>2.4</f>
        <v>2.4</v>
      </c>
      <c r="H33" s="30">
        <v>22</v>
      </c>
      <c r="I33" s="36">
        <f>14.3+1.46+4.99508</f>
        <v>20.75508</v>
      </c>
      <c r="J33" s="30">
        <v>0</v>
      </c>
      <c r="K33" s="36">
        <v>0</v>
      </c>
      <c r="L33" s="30">
        <v>0</v>
      </c>
      <c r="M33" s="36">
        <v>3.9449999999999998</v>
      </c>
      <c r="N33" s="30">
        <v>16</v>
      </c>
      <c r="O33" s="36">
        <v>13.09</v>
      </c>
      <c r="P33" s="30">
        <v>10</v>
      </c>
      <c r="Q33" s="36">
        <v>2.5299999999999998</v>
      </c>
      <c r="R33" s="30">
        <v>20</v>
      </c>
      <c r="S33" s="36">
        <v>10.955</v>
      </c>
      <c r="T33" s="30">
        <v>0</v>
      </c>
      <c r="U33" s="36">
        <v>9.8279999999999994</v>
      </c>
      <c r="V33" s="30">
        <v>15.26493</v>
      </c>
      <c r="W33" s="36">
        <v>16.844999999999999</v>
      </c>
      <c r="X33" s="30">
        <v>4</v>
      </c>
      <c r="Y33" s="106">
        <v>3.85</v>
      </c>
      <c r="Z33" s="107">
        <v>4</v>
      </c>
      <c r="AA33" s="106">
        <v>3.5030000000000001</v>
      </c>
      <c r="AB33" s="107">
        <v>13.555999999999999</v>
      </c>
      <c r="AC33" s="106">
        <v>20.12</v>
      </c>
    </row>
    <row r="34" spans="1:29" ht="18" x14ac:dyDescent="0.35">
      <c r="A34" s="67" t="s">
        <v>62</v>
      </c>
      <c r="B34" s="85" t="s">
        <v>82</v>
      </c>
      <c r="C34" s="27">
        <f t="shared" si="15"/>
        <v>625.74399999999991</v>
      </c>
      <c r="D34" s="27">
        <f t="shared" si="16"/>
        <v>625.61390000000006</v>
      </c>
      <c r="E34" s="56">
        <f t="shared" si="17"/>
        <v>0.99979208749904136</v>
      </c>
      <c r="F34" s="30">
        <v>0</v>
      </c>
      <c r="G34" s="36">
        <v>0</v>
      </c>
      <c r="H34" s="30">
        <v>0</v>
      </c>
      <c r="I34" s="36">
        <v>0</v>
      </c>
      <c r="J34" s="30">
        <v>200</v>
      </c>
      <c r="K34" s="36">
        <f>3.2764+7.00128</f>
        <v>10.27768</v>
      </c>
      <c r="L34" s="30">
        <v>0</v>
      </c>
      <c r="M34" s="36">
        <v>140.33992000000001</v>
      </c>
      <c r="N34" s="30">
        <v>20</v>
      </c>
      <c r="O34" s="36">
        <f>29.04853+10.58818</f>
        <v>39.636710000000001</v>
      </c>
      <c r="P34" s="30">
        <v>20</v>
      </c>
      <c r="Q34" s="36">
        <v>0</v>
      </c>
      <c r="R34" s="30">
        <v>40</v>
      </c>
      <c r="S34" s="36">
        <v>0</v>
      </c>
      <c r="T34" s="30">
        <v>15</v>
      </c>
      <c r="U34" s="36">
        <v>49.994999999999997</v>
      </c>
      <c r="V34" s="30">
        <v>20</v>
      </c>
      <c r="W34" s="36">
        <f>31.118+8.612+9.921</f>
        <v>49.650999999999996</v>
      </c>
      <c r="X34" s="30">
        <v>75.2</v>
      </c>
      <c r="Y34" s="106">
        <v>94.770169999999993</v>
      </c>
      <c r="Z34" s="107">
        <v>109.1</v>
      </c>
      <c r="AA34" s="106">
        <v>51.479349999999997</v>
      </c>
      <c r="AB34" s="107">
        <v>126.444</v>
      </c>
      <c r="AC34" s="106">
        <v>189.46406999999999</v>
      </c>
    </row>
    <row r="35" spans="1:29" ht="18" x14ac:dyDescent="0.35">
      <c r="A35" s="67" t="s">
        <v>63</v>
      </c>
      <c r="B35" s="85" t="s">
        <v>64</v>
      </c>
      <c r="C35" s="27">
        <f t="shared" si="15"/>
        <v>115.4</v>
      </c>
      <c r="D35" s="27">
        <f t="shared" si="16"/>
        <v>115.40001000000001</v>
      </c>
      <c r="E35" s="56">
        <f t="shared" si="17"/>
        <v>1.0000000866551126</v>
      </c>
      <c r="F35" s="30">
        <v>3</v>
      </c>
      <c r="G35" s="36">
        <f>1.32+0.66726+0.41</f>
        <v>2.3972600000000002</v>
      </c>
      <c r="H35" s="30">
        <v>12</v>
      </c>
      <c r="I35" s="36">
        <f>0.03617+4.97255+0.1469+4.97255+1.32</f>
        <v>11.448170000000001</v>
      </c>
      <c r="J35" s="30">
        <v>22</v>
      </c>
      <c r="K35" s="36">
        <f>0.51865+0.41+10.58+0.67902+1.32+0.41+0.1469+0.03617+4.97255</f>
        <v>19.07329</v>
      </c>
      <c r="L35" s="30">
        <v>0</v>
      </c>
      <c r="M35" s="36">
        <v>6.6802900000000003</v>
      </c>
      <c r="N35" s="30">
        <v>15</v>
      </c>
      <c r="O35" s="36">
        <f>3.06916+0.152+4.97255</f>
        <v>8.1937099999999994</v>
      </c>
      <c r="P35" s="30">
        <v>10</v>
      </c>
      <c r="Q35" s="36">
        <v>7.6307099999999997</v>
      </c>
      <c r="R35" s="30">
        <v>15</v>
      </c>
      <c r="S35" s="36">
        <v>5.0087200000000003</v>
      </c>
      <c r="T35" s="30">
        <v>0</v>
      </c>
      <c r="U35" s="36">
        <f>7.1246+1.728+5.00872</f>
        <v>13.861320000000001</v>
      </c>
      <c r="V35" s="30">
        <v>18</v>
      </c>
      <c r="W35" s="36">
        <v>5.0087200000000003</v>
      </c>
      <c r="X35" s="30">
        <v>15</v>
      </c>
      <c r="Y35" s="106">
        <v>21.561720000000001</v>
      </c>
      <c r="Z35" s="107">
        <v>5</v>
      </c>
      <c r="AA35" s="106">
        <v>7.1755500000000003</v>
      </c>
      <c r="AB35" s="107">
        <v>0.4</v>
      </c>
      <c r="AC35" s="106">
        <v>7.3605499999999999</v>
      </c>
    </row>
    <row r="36" spans="1:29" ht="18.600000000000001" thickBot="1" x14ac:dyDescent="0.4">
      <c r="A36" s="68" t="s">
        <v>65</v>
      </c>
      <c r="B36" s="86" t="s">
        <v>53</v>
      </c>
      <c r="C36" s="27">
        <f t="shared" si="15"/>
        <v>300.58580999999998</v>
      </c>
      <c r="D36" s="27">
        <f t="shared" si="16"/>
        <v>300.51134000000002</v>
      </c>
      <c r="E36" s="56">
        <f t="shared" si="17"/>
        <v>0.99975225044721849</v>
      </c>
      <c r="F36" s="30">
        <v>11</v>
      </c>
      <c r="G36" s="36">
        <f>0.16178+3.35215+1.853+0.98969+0.3+0.1964+0.45+0.1142+0.01+0.42496</f>
        <v>7.8521799999999988</v>
      </c>
      <c r="H36" s="30">
        <v>45</v>
      </c>
      <c r="I36" s="36">
        <f>0.70677+9.9637+1.1+1.20677+1.20677+0.04625+0.15+0.1142+3.35215+1.20677+1.20677+0.98969+0.4625+0.3+0.16178+0.1964+0.15+0.152+1.1+0.4912+0.502+0.92389</f>
        <v>25.689609999999998</v>
      </c>
      <c r="J36" s="30">
        <v>70</v>
      </c>
      <c r="K36" s="36">
        <f>1.6+17.5805+0.7+3.35215+1.20677+1.20677+0.98969+0.4625+0.3+0.16178+0.15+0.15+0.15+0.1142+0.6024+0.1964-0.7+0.633+0.3-0.793+0.493</f>
        <v>28.856159999999992</v>
      </c>
      <c r="L36" s="30">
        <v>0</v>
      </c>
      <c r="M36" s="36">
        <f>16.78179+0.299</f>
        <v>17.08079</v>
      </c>
      <c r="N36" s="30">
        <v>84</v>
      </c>
      <c r="O36" s="36">
        <f>10.6894</f>
        <v>10.689399999999999</v>
      </c>
      <c r="P36" s="30">
        <v>7.5084900000000001</v>
      </c>
      <c r="Q36" s="36">
        <f>14.8989+0.449</f>
        <v>15.347899999999999</v>
      </c>
      <c r="R36" s="30">
        <v>37.66883</v>
      </c>
      <c r="S36" s="36">
        <v>31.416429999999998</v>
      </c>
      <c r="T36" s="30">
        <v>10</v>
      </c>
      <c r="U36" s="36">
        <v>21.25665</v>
      </c>
      <c r="V36" s="30">
        <v>7.5084900000000001</v>
      </c>
      <c r="W36" s="36">
        <v>11.808999999999999</v>
      </c>
      <c r="X36" s="30">
        <v>0</v>
      </c>
      <c r="Y36" s="106">
        <v>56.771250000000002</v>
      </c>
      <c r="Z36" s="107">
        <v>27.9</v>
      </c>
      <c r="AA36" s="106">
        <v>38.530999999999999</v>
      </c>
      <c r="AB36" s="107">
        <v>0</v>
      </c>
      <c r="AC36" s="106">
        <f>307.03786-230.902-40.92489</f>
        <v>35.210970000000039</v>
      </c>
    </row>
    <row r="37" spans="1:29" ht="21" thickBot="1" x14ac:dyDescent="0.4">
      <c r="A37" s="69" t="s">
        <v>43</v>
      </c>
      <c r="B37" s="83" t="s">
        <v>66</v>
      </c>
      <c r="C37" s="27">
        <f>F37+H37+J37+L37+N37+P37+R37+T37+V37+X37+Z37+AB37</f>
        <v>75.2</v>
      </c>
      <c r="D37" s="27">
        <f t="shared" ref="D37" si="18">G37+I37+K37+M37+O37+Q37+S37+U37+W37+Y37+AA37+AC37</f>
        <v>42.881270000000001</v>
      </c>
      <c r="E37" s="84">
        <f>D37/C37</f>
        <v>0.57022965425531913</v>
      </c>
      <c r="F37" s="47">
        <v>0</v>
      </c>
      <c r="G37" s="48">
        <v>0</v>
      </c>
      <c r="H37" s="47">
        <v>7</v>
      </c>
      <c r="I37" s="22">
        <f>1.05</f>
        <v>1.05</v>
      </c>
      <c r="J37" s="49">
        <v>4.1683300000000001</v>
      </c>
      <c r="K37" s="22">
        <f>1.65+0.77</f>
        <v>2.42</v>
      </c>
      <c r="L37" s="47">
        <v>0.85399999999999998</v>
      </c>
      <c r="M37" s="48">
        <v>0.34799999999999998</v>
      </c>
      <c r="N37" s="47">
        <v>0</v>
      </c>
      <c r="O37" s="22">
        <v>0.17100000000000001</v>
      </c>
      <c r="P37" s="49">
        <v>0</v>
      </c>
      <c r="Q37" s="22">
        <v>4.258</v>
      </c>
      <c r="R37" s="49">
        <v>0</v>
      </c>
      <c r="S37" s="22">
        <v>0</v>
      </c>
      <c r="T37" s="49">
        <v>5</v>
      </c>
      <c r="U37" s="22">
        <v>0</v>
      </c>
      <c r="V37" s="49">
        <v>13.177670000000001</v>
      </c>
      <c r="W37" s="22">
        <v>0.34899999999999998</v>
      </c>
      <c r="X37" s="49">
        <v>0</v>
      </c>
      <c r="Y37" s="112">
        <v>21.141970000000001</v>
      </c>
      <c r="Z37" s="113">
        <v>35</v>
      </c>
      <c r="AA37" s="112">
        <v>9.125</v>
      </c>
      <c r="AB37" s="113">
        <v>10</v>
      </c>
      <c r="AC37" s="112">
        <v>4.0183</v>
      </c>
    </row>
    <row r="38" spans="1:29" ht="24.75" customHeight="1" thickBot="1" x14ac:dyDescent="0.4">
      <c r="A38" s="69" t="s">
        <v>67</v>
      </c>
      <c r="B38" s="77" t="s">
        <v>16</v>
      </c>
      <c r="C38" s="26">
        <f>C40+C41+C42+C43</f>
        <v>0</v>
      </c>
      <c r="D38" s="26">
        <f>D40+D41+D42+D43</f>
        <v>0</v>
      </c>
      <c r="E38" s="84" t="e">
        <f>D38/C38</f>
        <v>#DIV/0!</v>
      </c>
      <c r="F38" s="47">
        <f t="shared" ref="F38:W38" si="19">F40+F41+F42+F43</f>
        <v>0</v>
      </c>
      <c r="G38" s="48">
        <f t="shared" si="19"/>
        <v>0</v>
      </c>
      <c r="H38" s="47">
        <f t="shared" si="19"/>
        <v>0</v>
      </c>
      <c r="I38" s="22">
        <f t="shared" si="19"/>
        <v>0</v>
      </c>
      <c r="J38" s="49">
        <f t="shared" si="19"/>
        <v>0</v>
      </c>
      <c r="K38" s="22">
        <f t="shared" si="19"/>
        <v>0</v>
      </c>
      <c r="L38" s="47">
        <f t="shared" si="19"/>
        <v>0</v>
      </c>
      <c r="M38" s="48">
        <f t="shared" si="19"/>
        <v>0</v>
      </c>
      <c r="N38" s="47">
        <f t="shared" si="19"/>
        <v>0</v>
      </c>
      <c r="O38" s="22">
        <f t="shared" si="19"/>
        <v>0</v>
      </c>
      <c r="P38" s="49">
        <f t="shared" si="19"/>
        <v>0</v>
      </c>
      <c r="Q38" s="22">
        <f t="shared" si="19"/>
        <v>0</v>
      </c>
      <c r="R38" s="49">
        <f t="shared" si="19"/>
        <v>0</v>
      </c>
      <c r="S38" s="22">
        <f t="shared" si="19"/>
        <v>0</v>
      </c>
      <c r="T38" s="49">
        <f t="shared" si="19"/>
        <v>0</v>
      </c>
      <c r="U38" s="22">
        <f t="shared" si="19"/>
        <v>0</v>
      </c>
      <c r="V38" s="49">
        <f t="shared" si="19"/>
        <v>0</v>
      </c>
      <c r="W38" s="22">
        <f t="shared" si="19"/>
        <v>0</v>
      </c>
      <c r="X38" s="49">
        <f t="shared" ref="X38:AC38" si="20">X40+X41+X42+X43</f>
        <v>0</v>
      </c>
      <c r="Y38" s="112">
        <f t="shared" si="20"/>
        <v>0</v>
      </c>
      <c r="Z38" s="113">
        <f t="shared" si="20"/>
        <v>0</v>
      </c>
      <c r="AA38" s="112">
        <f t="shared" si="20"/>
        <v>0</v>
      </c>
      <c r="AB38" s="113">
        <f t="shared" si="20"/>
        <v>0</v>
      </c>
      <c r="AC38" s="112">
        <f t="shared" si="20"/>
        <v>0</v>
      </c>
    </row>
    <row r="39" spans="1:29" ht="18" x14ac:dyDescent="0.35">
      <c r="A39" s="70"/>
      <c r="B39" s="79" t="s">
        <v>13</v>
      </c>
      <c r="C39" s="29"/>
      <c r="D39" s="14"/>
      <c r="E39" s="74"/>
      <c r="F39" s="51"/>
      <c r="G39" s="18"/>
      <c r="H39" s="51"/>
      <c r="I39" s="18"/>
      <c r="J39" s="51"/>
      <c r="K39" s="18"/>
      <c r="L39" s="51"/>
      <c r="M39" s="18"/>
      <c r="N39" s="51"/>
      <c r="O39" s="18"/>
      <c r="P39" s="51"/>
      <c r="Q39" s="18"/>
      <c r="R39" s="51"/>
      <c r="S39" s="18"/>
      <c r="T39" s="51"/>
      <c r="U39" s="18"/>
      <c r="V39" s="51"/>
      <c r="W39" s="18"/>
      <c r="X39" s="51"/>
      <c r="Y39" s="114"/>
      <c r="Z39" s="115"/>
      <c r="AA39" s="114"/>
      <c r="AB39" s="115"/>
      <c r="AC39" s="114"/>
    </row>
    <row r="40" spans="1:29" ht="18" x14ac:dyDescent="0.35">
      <c r="A40" s="67" t="s">
        <v>68</v>
      </c>
      <c r="B40" s="80" t="s">
        <v>17</v>
      </c>
      <c r="C40" s="27">
        <f>F40+H40+J40+L40+N40+P40+R40+T40+V40+X40+Z40+AB40</f>
        <v>0</v>
      </c>
      <c r="D40" s="27">
        <f t="shared" ref="D40" si="21">G40+I40+K40+M40+O40+Q40+S40+U40+W40+Y40+AA40+AC40</f>
        <v>0</v>
      </c>
      <c r="E40" s="56" t="e">
        <f>D40/C40</f>
        <v>#DIV/0!</v>
      </c>
      <c r="F40" s="52">
        <v>0</v>
      </c>
      <c r="G40" s="8">
        <v>0</v>
      </c>
      <c r="H40" s="52">
        <v>0</v>
      </c>
      <c r="I40" s="8">
        <v>0</v>
      </c>
      <c r="J40" s="52">
        <v>0</v>
      </c>
      <c r="K40" s="8">
        <v>0</v>
      </c>
      <c r="L40" s="52">
        <v>0</v>
      </c>
      <c r="M40" s="8">
        <v>0</v>
      </c>
      <c r="N40" s="52">
        <v>0</v>
      </c>
      <c r="O40" s="8">
        <v>0</v>
      </c>
      <c r="P40" s="52">
        <v>0</v>
      </c>
      <c r="Q40" s="8">
        <v>0</v>
      </c>
      <c r="R40" s="52">
        <v>0</v>
      </c>
      <c r="S40" s="8">
        <v>0</v>
      </c>
      <c r="T40" s="52">
        <v>0</v>
      </c>
      <c r="U40" s="8">
        <v>0</v>
      </c>
      <c r="V40" s="52">
        <v>0</v>
      </c>
      <c r="W40" s="8">
        <v>0</v>
      </c>
      <c r="X40" s="52">
        <v>0</v>
      </c>
      <c r="Y40" s="110">
        <v>0</v>
      </c>
      <c r="Z40" s="111">
        <v>0</v>
      </c>
      <c r="AA40" s="110">
        <v>0</v>
      </c>
      <c r="AB40" s="111">
        <v>0</v>
      </c>
      <c r="AC40" s="110">
        <v>0</v>
      </c>
    </row>
    <row r="41" spans="1:29" s="2" customFormat="1" ht="18" x14ac:dyDescent="0.35">
      <c r="A41" s="67" t="s">
        <v>69</v>
      </c>
      <c r="B41" s="80" t="s">
        <v>18</v>
      </c>
      <c r="C41" s="27">
        <f t="shared" ref="C41:C43" si="22">F41+H41+J41+L41+N41+P41+R41+T41+V41+X41+Z41+AB41</f>
        <v>0</v>
      </c>
      <c r="D41" s="27">
        <f t="shared" ref="D41:D43" si="23">G41+I41+K41+M41+O41+Q41+S41+U41+W41+Y41+AA41+AC41</f>
        <v>0</v>
      </c>
      <c r="E41" s="56" t="e">
        <f>D41/C41</f>
        <v>#DIV/0!</v>
      </c>
      <c r="F41" s="52">
        <v>0</v>
      </c>
      <c r="G41" s="8">
        <v>0</v>
      </c>
      <c r="H41" s="52">
        <v>0</v>
      </c>
      <c r="I41" s="8">
        <v>0</v>
      </c>
      <c r="J41" s="52">
        <v>0</v>
      </c>
      <c r="K41" s="8">
        <v>0</v>
      </c>
      <c r="L41" s="52">
        <v>0</v>
      </c>
      <c r="M41" s="8">
        <v>0</v>
      </c>
      <c r="N41" s="52">
        <v>0</v>
      </c>
      <c r="O41" s="8">
        <v>0</v>
      </c>
      <c r="P41" s="52">
        <v>0</v>
      </c>
      <c r="Q41" s="8">
        <v>0</v>
      </c>
      <c r="R41" s="52">
        <v>0</v>
      </c>
      <c r="S41" s="8">
        <v>0</v>
      </c>
      <c r="T41" s="52">
        <v>0</v>
      </c>
      <c r="U41" s="8">
        <v>0</v>
      </c>
      <c r="V41" s="52">
        <v>0</v>
      </c>
      <c r="W41" s="8">
        <v>0</v>
      </c>
      <c r="X41" s="52">
        <v>0</v>
      </c>
      <c r="Y41" s="110">
        <v>0</v>
      </c>
      <c r="Z41" s="111">
        <v>0</v>
      </c>
      <c r="AA41" s="110">
        <v>0</v>
      </c>
      <c r="AB41" s="111">
        <v>0</v>
      </c>
      <c r="AC41" s="110">
        <v>0</v>
      </c>
    </row>
    <row r="42" spans="1:29" s="2" customFormat="1" ht="18" x14ac:dyDescent="0.35">
      <c r="A42" s="67" t="s">
        <v>70</v>
      </c>
      <c r="B42" s="80" t="s">
        <v>19</v>
      </c>
      <c r="C42" s="27">
        <f t="shared" si="22"/>
        <v>0</v>
      </c>
      <c r="D42" s="27">
        <f t="shared" si="23"/>
        <v>0</v>
      </c>
      <c r="E42" s="56" t="e">
        <f>D42/C42</f>
        <v>#DIV/0!</v>
      </c>
      <c r="F42" s="52">
        <v>0</v>
      </c>
      <c r="G42" s="8">
        <v>0</v>
      </c>
      <c r="H42" s="52">
        <v>0</v>
      </c>
      <c r="I42" s="8">
        <v>0</v>
      </c>
      <c r="J42" s="52">
        <v>0</v>
      </c>
      <c r="K42" s="8">
        <v>0</v>
      </c>
      <c r="L42" s="52">
        <v>0</v>
      </c>
      <c r="M42" s="8">
        <v>0</v>
      </c>
      <c r="N42" s="52">
        <v>0</v>
      </c>
      <c r="O42" s="8">
        <v>0</v>
      </c>
      <c r="P42" s="52">
        <v>0</v>
      </c>
      <c r="Q42" s="8">
        <v>0</v>
      </c>
      <c r="R42" s="52">
        <v>0</v>
      </c>
      <c r="S42" s="8">
        <v>0</v>
      </c>
      <c r="T42" s="52">
        <v>0</v>
      </c>
      <c r="U42" s="8">
        <v>0</v>
      </c>
      <c r="V42" s="52">
        <v>0</v>
      </c>
      <c r="W42" s="8">
        <v>0</v>
      </c>
      <c r="X42" s="52">
        <v>0</v>
      </c>
      <c r="Y42" s="110">
        <v>0</v>
      </c>
      <c r="Z42" s="111">
        <v>0</v>
      </c>
      <c r="AA42" s="110">
        <v>0</v>
      </c>
      <c r="AB42" s="111">
        <v>0</v>
      </c>
      <c r="AC42" s="110">
        <v>0</v>
      </c>
    </row>
    <row r="43" spans="1:29" s="2" customFormat="1" ht="18.600000000000001" thickBot="1" x14ac:dyDescent="0.4">
      <c r="A43" s="68" t="s">
        <v>71</v>
      </c>
      <c r="B43" s="75" t="s">
        <v>27</v>
      </c>
      <c r="C43" s="27">
        <f t="shared" si="22"/>
        <v>0</v>
      </c>
      <c r="D43" s="27">
        <f t="shared" si="23"/>
        <v>0</v>
      </c>
      <c r="E43" s="76" t="e">
        <f>D43/C43</f>
        <v>#DIV/0!</v>
      </c>
      <c r="F43" s="53">
        <v>0</v>
      </c>
      <c r="G43" s="17">
        <v>0</v>
      </c>
      <c r="H43" s="53">
        <v>0</v>
      </c>
      <c r="I43" s="17">
        <v>0</v>
      </c>
      <c r="J43" s="53">
        <v>0</v>
      </c>
      <c r="K43" s="17">
        <v>0</v>
      </c>
      <c r="L43" s="53">
        <v>0</v>
      </c>
      <c r="M43" s="17">
        <v>0</v>
      </c>
      <c r="N43" s="53">
        <v>0</v>
      </c>
      <c r="O43" s="17">
        <v>0</v>
      </c>
      <c r="P43" s="53">
        <v>0</v>
      </c>
      <c r="Q43" s="17">
        <v>0</v>
      </c>
      <c r="R43" s="53">
        <v>0</v>
      </c>
      <c r="S43" s="17">
        <v>0</v>
      </c>
      <c r="T43" s="53">
        <v>0</v>
      </c>
      <c r="U43" s="17">
        <v>0</v>
      </c>
      <c r="V43" s="53">
        <v>0</v>
      </c>
      <c r="W43" s="17">
        <v>0</v>
      </c>
      <c r="X43" s="53">
        <v>0</v>
      </c>
      <c r="Y43" s="116">
        <v>0</v>
      </c>
      <c r="Z43" s="117">
        <v>0</v>
      </c>
      <c r="AA43" s="116">
        <v>0</v>
      </c>
      <c r="AB43" s="117">
        <v>0</v>
      </c>
      <c r="AC43" s="116">
        <v>0</v>
      </c>
    </row>
    <row r="44" spans="1:29" s="2" customFormat="1" ht="71.25" customHeight="1" thickBot="1" x14ac:dyDescent="0.4">
      <c r="A44" s="69" t="s">
        <v>72</v>
      </c>
      <c r="B44" s="77" t="s">
        <v>73</v>
      </c>
      <c r="C44" s="27">
        <f t="shared" ref="C44" si="24">F44+H44+J44+L44+N44+P44+R44+T44+V44+X44+Z44+AB44</f>
        <v>15</v>
      </c>
      <c r="D44" s="27">
        <f t="shared" ref="D44" si="25">G44+I44+K44+M44+O44+Q44+S44+U44+W44+Y44+AA44+AC44</f>
        <v>10.146000000000001</v>
      </c>
      <c r="E44" s="94">
        <f>D44/C44</f>
        <v>0.6764</v>
      </c>
      <c r="F44" s="47">
        <v>0.78</v>
      </c>
      <c r="G44" s="48">
        <v>0.78</v>
      </c>
      <c r="H44" s="47">
        <v>1</v>
      </c>
      <c r="I44" s="22">
        <v>0.57599999999999996</v>
      </c>
      <c r="J44" s="49">
        <v>0.8</v>
      </c>
      <c r="K44" s="22">
        <v>0.57599999999999996</v>
      </c>
      <c r="L44" s="47">
        <v>1.00085</v>
      </c>
      <c r="M44" s="48">
        <v>0.3</v>
      </c>
      <c r="N44" s="47">
        <v>0</v>
      </c>
      <c r="O44" s="22">
        <v>0</v>
      </c>
      <c r="P44" s="49">
        <v>0</v>
      </c>
      <c r="Q44" s="22">
        <v>0</v>
      </c>
      <c r="R44" s="49">
        <v>0</v>
      </c>
      <c r="S44" s="22">
        <v>0.39</v>
      </c>
      <c r="T44" s="49">
        <v>1.5</v>
      </c>
      <c r="U44" s="22">
        <v>0.53400000000000003</v>
      </c>
      <c r="V44" s="49">
        <v>5.9191500000000001</v>
      </c>
      <c r="W44" s="22">
        <v>6.24</v>
      </c>
      <c r="X44" s="49">
        <v>4</v>
      </c>
      <c r="Y44" s="112">
        <v>0.36</v>
      </c>
      <c r="Z44" s="113">
        <v>0</v>
      </c>
      <c r="AA44" s="112">
        <v>0.39</v>
      </c>
      <c r="AB44" s="113">
        <v>0</v>
      </c>
      <c r="AC44" s="112">
        <v>0</v>
      </c>
    </row>
    <row r="45" spans="1:29" s="2" customFormat="1" ht="21" thickBot="1" x14ac:dyDescent="0.4">
      <c r="A45" s="69" t="s">
        <v>74</v>
      </c>
      <c r="B45" s="77" t="s">
        <v>77</v>
      </c>
      <c r="C45" s="26">
        <f>C47+C48</f>
        <v>0</v>
      </c>
      <c r="D45" s="26">
        <f>D47+D48</f>
        <v>0</v>
      </c>
      <c r="E45" s="87">
        <v>0</v>
      </c>
      <c r="F45" s="47">
        <f t="shared" ref="F45:W45" si="26">F47+F48</f>
        <v>0</v>
      </c>
      <c r="G45" s="48">
        <f t="shared" si="26"/>
        <v>0</v>
      </c>
      <c r="H45" s="47">
        <f t="shared" si="26"/>
        <v>0</v>
      </c>
      <c r="I45" s="22">
        <f t="shared" si="26"/>
        <v>0</v>
      </c>
      <c r="J45" s="49">
        <f t="shared" si="26"/>
        <v>0</v>
      </c>
      <c r="K45" s="22">
        <f t="shared" si="26"/>
        <v>0</v>
      </c>
      <c r="L45" s="47">
        <f t="shared" si="26"/>
        <v>0</v>
      </c>
      <c r="M45" s="48">
        <f t="shared" si="26"/>
        <v>0</v>
      </c>
      <c r="N45" s="47">
        <f t="shared" si="26"/>
        <v>0</v>
      </c>
      <c r="O45" s="22">
        <f t="shared" si="26"/>
        <v>0</v>
      </c>
      <c r="P45" s="49">
        <f t="shared" si="26"/>
        <v>0</v>
      </c>
      <c r="Q45" s="22">
        <f t="shared" si="26"/>
        <v>0</v>
      </c>
      <c r="R45" s="49">
        <f t="shared" si="26"/>
        <v>0</v>
      </c>
      <c r="S45" s="22">
        <f t="shared" si="26"/>
        <v>0</v>
      </c>
      <c r="T45" s="49">
        <f t="shared" si="26"/>
        <v>0</v>
      </c>
      <c r="U45" s="22">
        <f t="shared" si="26"/>
        <v>0</v>
      </c>
      <c r="V45" s="49">
        <f t="shared" si="26"/>
        <v>0</v>
      </c>
      <c r="W45" s="22">
        <f t="shared" si="26"/>
        <v>0</v>
      </c>
      <c r="X45" s="49">
        <f t="shared" ref="X45:AC45" si="27">X47+X48</f>
        <v>0</v>
      </c>
      <c r="Y45" s="112">
        <f t="shared" si="27"/>
        <v>0</v>
      </c>
      <c r="Z45" s="113">
        <f t="shared" si="27"/>
        <v>0</v>
      </c>
      <c r="AA45" s="112">
        <f t="shared" si="27"/>
        <v>0</v>
      </c>
      <c r="AB45" s="113">
        <f t="shared" si="27"/>
        <v>0</v>
      </c>
      <c r="AC45" s="112">
        <f t="shared" si="27"/>
        <v>0</v>
      </c>
    </row>
    <row r="46" spans="1:29" s="2" customFormat="1" ht="18" x14ac:dyDescent="0.35">
      <c r="A46" s="70"/>
      <c r="B46" s="79" t="s">
        <v>13</v>
      </c>
      <c r="C46" s="27"/>
      <c r="D46" s="14"/>
      <c r="E46" s="74"/>
      <c r="F46" s="51"/>
      <c r="G46" s="18"/>
      <c r="H46" s="51"/>
      <c r="I46" s="18"/>
      <c r="J46" s="51"/>
      <c r="K46" s="18"/>
      <c r="L46" s="51"/>
      <c r="M46" s="18"/>
      <c r="N46" s="51"/>
      <c r="O46" s="18"/>
      <c r="P46" s="51"/>
      <c r="Q46" s="18"/>
      <c r="R46" s="51"/>
      <c r="S46" s="18"/>
      <c r="T46" s="51"/>
      <c r="U46" s="18"/>
      <c r="V46" s="51"/>
      <c r="W46" s="18"/>
      <c r="X46" s="51"/>
      <c r="Y46" s="114"/>
      <c r="Z46" s="115"/>
      <c r="AA46" s="114"/>
      <c r="AB46" s="115"/>
      <c r="AC46" s="114"/>
    </row>
    <row r="47" spans="1:29" s="2" customFormat="1" ht="18" x14ac:dyDescent="0.35">
      <c r="A47" s="67" t="s">
        <v>75</v>
      </c>
      <c r="B47" s="80" t="s">
        <v>78</v>
      </c>
      <c r="C47" s="27">
        <f t="shared" ref="C47:C48" si="28">F47+H47+J47+L47+N47+P47+R47+T47+V47+X47+Z47+AB47</f>
        <v>0</v>
      </c>
      <c r="D47" s="27">
        <f t="shared" ref="D47:D48" si="29">G47+I47+K47+M47+O47+Q47+S47+U47+W47+Y47+AA47+AC47</f>
        <v>0</v>
      </c>
      <c r="E47" s="88" t="e">
        <f>D47/C47</f>
        <v>#DIV/0!</v>
      </c>
      <c r="F47" s="52">
        <v>0</v>
      </c>
      <c r="G47" s="8">
        <v>0</v>
      </c>
      <c r="H47" s="52">
        <v>0</v>
      </c>
      <c r="I47" s="8">
        <v>0</v>
      </c>
      <c r="J47" s="52">
        <v>0</v>
      </c>
      <c r="K47" s="8">
        <v>0</v>
      </c>
      <c r="L47" s="52">
        <v>0</v>
      </c>
      <c r="M47" s="8">
        <v>0</v>
      </c>
      <c r="N47" s="52">
        <v>0</v>
      </c>
      <c r="O47" s="8">
        <v>0</v>
      </c>
      <c r="P47" s="52">
        <v>0</v>
      </c>
      <c r="Q47" s="8">
        <v>0</v>
      </c>
      <c r="R47" s="52">
        <v>0</v>
      </c>
      <c r="S47" s="8">
        <v>0</v>
      </c>
      <c r="T47" s="52">
        <v>0</v>
      </c>
      <c r="U47" s="8">
        <v>0</v>
      </c>
      <c r="V47" s="52">
        <v>0</v>
      </c>
      <c r="W47" s="8">
        <v>0</v>
      </c>
      <c r="X47" s="52">
        <v>0</v>
      </c>
      <c r="Y47" s="110">
        <v>0</v>
      </c>
      <c r="Z47" s="111">
        <v>0</v>
      </c>
      <c r="AA47" s="110">
        <v>0</v>
      </c>
      <c r="AB47" s="111">
        <v>0</v>
      </c>
      <c r="AC47" s="110">
        <v>0</v>
      </c>
    </row>
    <row r="48" spans="1:29" s="2" customFormat="1" ht="18.600000000000001" thickBot="1" x14ac:dyDescent="0.4">
      <c r="A48" s="68" t="s">
        <v>76</v>
      </c>
      <c r="B48" s="75" t="s">
        <v>79</v>
      </c>
      <c r="C48" s="27">
        <f t="shared" si="28"/>
        <v>0</v>
      </c>
      <c r="D48" s="27">
        <f t="shared" si="29"/>
        <v>0</v>
      </c>
      <c r="E48" s="89" t="e">
        <f>D48/C48</f>
        <v>#DIV/0!</v>
      </c>
      <c r="F48" s="53">
        <v>0</v>
      </c>
      <c r="G48" s="17">
        <v>0</v>
      </c>
      <c r="H48" s="53">
        <v>0</v>
      </c>
      <c r="I48" s="17">
        <v>0</v>
      </c>
      <c r="J48" s="53">
        <v>0</v>
      </c>
      <c r="K48" s="17">
        <v>0</v>
      </c>
      <c r="L48" s="53">
        <v>0</v>
      </c>
      <c r="M48" s="17">
        <v>0</v>
      </c>
      <c r="N48" s="53">
        <v>0</v>
      </c>
      <c r="O48" s="17">
        <v>0</v>
      </c>
      <c r="P48" s="53">
        <v>0</v>
      </c>
      <c r="Q48" s="17">
        <v>0</v>
      </c>
      <c r="R48" s="53">
        <v>0</v>
      </c>
      <c r="S48" s="17">
        <v>0</v>
      </c>
      <c r="T48" s="53">
        <v>0</v>
      </c>
      <c r="U48" s="17">
        <v>0</v>
      </c>
      <c r="V48" s="53">
        <v>0</v>
      </c>
      <c r="W48" s="17">
        <v>0</v>
      </c>
      <c r="X48" s="53">
        <v>0</v>
      </c>
      <c r="Y48" s="116">
        <v>0</v>
      </c>
      <c r="Z48" s="117">
        <v>0</v>
      </c>
      <c r="AA48" s="116">
        <v>0</v>
      </c>
      <c r="AB48" s="117">
        <v>0</v>
      </c>
      <c r="AC48" s="116">
        <v>0</v>
      </c>
    </row>
    <row r="49" spans="1:29" s="2" customFormat="1" ht="24.75" customHeight="1" thickBot="1" x14ac:dyDescent="0.4">
      <c r="A49" s="69" t="s">
        <v>80</v>
      </c>
      <c r="B49" s="77" t="s">
        <v>81</v>
      </c>
      <c r="C49" s="27">
        <f t="shared" ref="C49:C50" si="30">F49+H49+J49+L49+N49+P49+R49+T49+V49+X49+Z49+AB49</f>
        <v>138.30000000000001</v>
      </c>
      <c r="D49" s="27">
        <f t="shared" ref="D49:D50" si="31">G49+I49+K49+M49+O49+Q49+S49+U49+W49+Y49+AA49+AC49</f>
        <v>137.30211999999997</v>
      </c>
      <c r="E49" s="90">
        <f>D49/C49</f>
        <v>0.99278467100506118</v>
      </c>
      <c r="F49" s="47">
        <v>0</v>
      </c>
      <c r="G49" s="48">
        <v>0</v>
      </c>
      <c r="H49" s="47">
        <v>1.20082</v>
      </c>
      <c r="I49" s="22">
        <v>0.60199999999999998</v>
      </c>
      <c r="J49" s="49">
        <v>6</v>
      </c>
      <c r="K49" s="22">
        <f>0.1+4.6516+0.00187</f>
        <v>4.7534700000000001</v>
      </c>
      <c r="L49" s="47">
        <v>0</v>
      </c>
      <c r="M49" s="48">
        <v>0</v>
      </c>
      <c r="N49" s="47">
        <v>3.9148299999999998</v>
      </c>
      <c r="O49" s="22">
        <v>4.62493</v>
      </c>
      <c r="P49" s="49">
        <v>10</v>
      </c>
      <c r="Q49" s="22">
        <v>2.0000000000000002E-5</v>
      </c>
      <c r="R49" s="49">
        <v>98</v>
      </c>
      <c r="S49" s="22">
        <v>98.000029999999995</v>
      </c>
      <c r="T49" s="49">
        <v>5</v>
      </c>
      <c r="U49" s="22">
        <v>4.6152600000000001</v>
      </c>
      <c r="V49" s="49">
        <v>9.1843500000000002</v>
      </c>
      <c r="W49" s="22">
        <v>20.078220000000002</v>
      </c>
      <c r="X49" s="49">
        <v>5</v>
      </c>
      <c r="Y49" s="112">
        <v>4.62819</v>
      </c>
      <c r="Z49" s="113">
        <v>0</v>
      </c>
      <c r="AA49" s="112">
        <v>0</v>
      </c>
      <c r="AB49" s="113">
        <v>0</v>
      </c>
      <c r="AC49" s="112">
        <v>0</v>
      </c>
    </row>
    <row r="50" spans="1:29" s="2" customFormat="1" ht="24.75" customHeight="1" thickBot="1" x14ac:dyDescent="0.4">
      <c r="A50" s="71" t="s">
        <v>90</v>
      </c>
      <c r="B50" s="91" t="s">
        <v>91</v>
      </c>
      <c r="C50" s="27">
        <f t="shared" si="30"/>
        <v>495.95600000000002</v>
      </c>
      <c r="D50" s="27">
        <f t="shared" si="31"/>
        <v>491.80158</v>
      </c>
      <c r="E50" s="74">
        <f>D50/C50</f>
        <v>0.99162341014122213</v>
      </c>
      <c r="F50" s="61">
        <v>0</v>
      </c>
      <c r="G50" s="62">
        <v>0</v>
      </c>
      <c r="H50" s="54">
        <v>0</v>
      </c>
      <c r="I50" s="34">
        <v>0</v>
      </c>
      <c r="J50" s="57">
        <v>0</v>
      </c>
      <c r="K50" s="34">
        <v>0</v>
      </c>
      <c r="L50" s="54">
        <v>0</v>
      </c>
      <c r="M50" s="55">
        <v>0</v>
      </c>
      <c r="N50" s="57">
        <v>42</v>
      </c>
      <c r="O50" s="34">
        <v>42</v>
      </c>
      <c r="P50" s="57">
        <v>20</v>
      </c>
      <c r="Q50" s="34">
        <v>0</v>
      </c>
      <c r="R50" s="57">
        <v>274.55500000000001</v>
      </c>
      <c r="S50" s="34">
        <v>62.795999999999999</v>
      </c>
      <c r="T50" s="57">
        <v>88.026319999999998</v>
      </c>
      <c r="U50" s="34">
        <v>56.616320000000002</v>
      </c>
      <c r="V50" s="57">
        <v>0</v>
      </c>
      <c r="W50" s="34">
        <v>81.243290000000002</v>
      </c>
      <c r="X50" s="57">
        <v>31.973680000000002</v>
      </c>
      <c r="Y50" s="118">
        <v>1.35</v>
      </c>
      <c r="Z50" s="119">
        <v>20</v>
      </c>
      <c r="AA50" s="118">
        <v>79.055000000000007</v>
      </c>
      <c r="AB50" s="119">
        <v>19.401</v>
      </c>
      <c r="AC50" s="118">
        <v>168.74097</v>
      </c>
    </row>
    <row r="51" spans="1:29" s="2" customFormat="1" ht="59.25" customHeight="1" thickBot="1" x14ac:dyDescent="0.4">
      <c r="A51" s="72"/>
      <c r="B51" s="92" t="s">
        <v>8</v>
      </c>
      <c r="C51" s="33">
        <f>C9+C10+C11+C21+C27+C28+C37+C38+C44+C45+C49+C50</f>
        <v>52176.794019999994</v>
      </c>
      <c r="D51" s="13">
        <f>D9+D10+D11+D21+D27+D28+D37+D38+D44+D45+D49+D50</f>
        <v>51521.450269999994</v>
      </c>
      <c r="E51" s="93">
        <f>D51/C51</f>
        <v>0.98743993834215271</v>
      </c>
      <c r="F51" s="33">
        <f>F9+F10+F11+F21+F27+F28+F37+F38+F44+F45+F49+F50</f>
        <v>4292.5281799999993</v>
      </c>
      <c r="G51" s="38">
        <f t="shared" ref="G51:W51" si="32">G9+G10+G11+G21+G27+G28+G37+G38+G44+G45+G49+G50</f>
        <v>1673.1018900000001</v>
      </c>
      <c r="H51" s="33">
        <f t="shared" si="32"/>
        <v>4389.6688199999999</v>
      </c>
      <c r="I51" s="38">
        <f t="shared" si="32"/>
        <v>4405.0593600000002</v>
      </c>
      <c r="J51" s="33">
        <f t="shared" si="32"/>
        <v>4416.1683300000004</v>
      </c>
      <c r="K51" s="38">
        <f t="shared" si="32"/>
        <v>4156.5234999999993</v>
      </c>
      <c r="L51" s="33">
        <f t="shared" si="32"/>
        <v>4200.1510100000005</v>
      </c>
      <c r="M51" s="38">
        <f t="shared" si="32"/>
        <v>4566.83248</v>
      </c>
      <c r="N51" s="33">
        <f t="shared" si="32"/>
        <v>4333.9148299999997</v>
      </c>
      <c r="O51" s="38">
        <f t="shared" si="32"/>
        <v>6513.1421200000004</v>
      </c>
      <c r="P51" s="33">
        <f t="shared" si="32"/>
        <v>4319.7939800000004</v>
      </c>
      <c r="Q51" s="38">
        <f t="shared" si="32"/>
        <v>1720.9303500000001</v>
      </c>
      <c r="R51" s="33">
        <f t="shared" si="32"/>
        <v>4357.6688300000005</v>
      </c>
      <c r="S51" s="38">
        <f t="shared" si="32"/>
        <v>5778.6670500000009</v>
      </c>
      <c r="T51" s="33">
        <f t="shared" si="32"/>
        <v>4356.1764899999998</v>
      </c>
      <c r="U51" s="38">
        <f t="shared" si="32"/>
        <v>4150.4228800000001</v>
      </c>
      <c r="V51" s="33">
        <f t="shared" si="32"/>
        <v>4351.7415300000011</v>
      </c>
      <c r="W51" s="38">
        <f t="shared" si="32"/>
        <v>4315.8161700000001</v>
      </c>
      <c r="X51" s="33">
        <f t="shared" ref="X51:AC51" si="33">X9+X10+X11+X21+X27+X28+X37+X38+X44+X45+X49+X50</f>
        <v>4443.3423300000004</v>
      </c>
      <c r="Y51" s="33">
        <f>Y9+Y10+Y11+Y21+Y27+Y28+Y37+Y38+Y44+Y45+Y49+Y50</f>
        <v>4412.2903300000007</v>
      </c>
      <c r="Z51" s="33">
        <f t="shared" si="33"/>
        <v>4456.1443399999998</v>
      </c>
      <c r="AA51" s="33">
        <f t="shared" si="33"/>
        <v>4354.6563000000006</v>
      </c>
      <c r="AB51" s="33">
        <f t="shared" si="33"/>
        <v>4259.4953500000001</v>
      </c>
      <c r="AC51" s="33">
        <f t="shared" si="33"/>
        <v>5474.0078399999993</v>
      </c>
    </row>
    <row r="52" spans="1:29" s="2" customFormat="1" ht="42" customHeight="1" x14ac:dyDescent="0.3">
      <c r="A52" s="5"/>
      <c r="B52" s="11" t="s">
        <v>84</v>
      </c>
      <c r="C52" s="19"/>
      <c r="D52" s="20" t="s">
        <v>83</v>
      </c>
      <c r="E52" s="12"/>
      <c r="F52" s="11" t="s">
        <v>86</v>
      </c>
      <c r="G52" s="11"/>
      <c r="H52" s="11"/>
      <c r="I52" s="11"/>
      <c r="J52" s="11"/>
      <c r="K52" s="11"/>
      <c r="Y52" s="120"/>
      <c r="Z52" s="120"/>
      <c r="AA52" s="120"/>
      <c r="AB52" s="120"/>
      <c r="AC52" s="120"/>
    </row>
    <row r="53" spans="1:29" s="2" customFormat="1" ht="44.25" customHeight="1" x14ac:dyDescent="0.3">
      <c r="A53" s="5"/>
      <c r="B53" s="1" t="s">
        <v>95</v>
      </c>
      <c r="C53" s="1"/>
      <c r="D53" s="1"/>
      <c r="E53" s="6" t="s">
        <v>44</v>
      </c>
      <c r="F53" s="1"/>
      <c r="G53" s="1"/>
      <c r="H53" s="1"/>
      <c r="I53" s="1"/>
      <c r="J53" s="1"/>
      <c r="K53" s="1"/>
      <c r="Y53" s="120"/>
      <c r="Z53" s="120"/>
      <c r="AA53" s="120"/>
      <c r="AB53" s="120"/>
      <c r="AC53" s="120"/>
    </row>
    <row r="54" spans="1:29" s="2" customFormat="1" ht="16.5" customHeight="1" x14ac:dyDescent="0.3">
      <c r="A54" s="5"/>
      <c r="B54" s="1"/>
      <c r="C54" s="1"/>
      <c r="D54" s="1"/>
      <c r="E54" s="6"/>
      <c r="F54" s="1"/>
      <c r="G54" s="1"/>
      <c r="H54" s="1"/>
      <c r="I54" s="1"/>
      <c r="J54" s="1"/>
      <c r="K54" s="1"/>
      <c r="Y54" s="120"/>
      <c r="Z54" s="120"/>
      <c r="AA54" s="120"/>
      <c r="AB54" s="120"/>
      <c r="AC54" s="120"/>
    </row>
    <row r="55" spans="1:29" s="2" customFormat="1" ht="17.399999999999999" x14ac:dyDescent="0.3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  <c r="Y55" s="120"/>
      <c r="Z55" s="120"/>
      <c r="AA55" s="120"/>
      <c r="AB55" s="120"/>
      <c r="AC55" s="120"/>
    </row>
    <row r="56" spans="1:29" s="2" customFormat="1" ht="17.399999999999999" x14ac:dyDescent="0.3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Y56" s="120"/>
      <c r="Z56" s="120"/>
      <c r="AA56" s="120"/>
      <c r="AB56" s="120"/>
      <c r="AC56" s="120"/>
    </row>
    <row r="57" spans="1:29" s="2" customFormat="1" ht="38.2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Y57" s="120"/>
      <c r="Z57" s="120"/>
      <c r="AA57" s="120"/>
      <c r="AB57" s="120"/>
      <c r="AC57" s="120"/>
    </row>
    <row r="58" spans="1:29" s="2" customFormat="1" ht="17.39999999999999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Y58" s="120"/>
      <c r="Z58" s="120"/>
      <c r="AA58" s="120"/>
      <c r="AB58" s="120"/>
      <c r="AC58" s="120"/>
    </row>
    <row r="59" spans="1:29" s="2" customFormat="1" ht="40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Y59" s="120"/>
      <c r="Z59" s="120"/>
      <c r="AA59" s="120"/>
      <c r="AB59" s="120"/>
      <c r="AC59" s="120"/>
    </row>
    <row r="60" spans="1:29" s="2" customFormat="1" ht="17.399999999999999" x14ac:dyDescent="0.3">
      <c r="A60"/>
      <c r="B60" s="4"/>
      <c r="C60" s="4"/>
      <c r="D60" s="4"/>
      <c r="E60" s="4"/>
      <c r="F60" s="4"/>
      <c r="G60" s="4"/>
      <c r="H60" s="4"/>
      <c r="I60" s="4"/>
      <c r="J60" s="4"/>
      <c r="K60"/>
      <c r="Y60" s="120"/>
      <c r="Z60" s="120"/>
      <c r="AA60" s="120"/>
      <c r="AB60" s="120"/>
      <c r="AC60" s="120"/>
    </row>
    <row r="61" spans="1:29" s="2" customFormat="1" ht="17.399999999999999" x14ac:dyDescent="0.3">
      <c r="A61"/>
      <c r="B61" s="4"/>
      <c r="C61" s="4"/>
      <c r="D61" s="4"/>
      <c r="E61" s="4"/>
      <c r="F61" s="4"/>
      <c r="G61" s="4"/>
      <c r="H61" s="4"/>
      <c r="I61" s="4"/>
      <c r="J61" s="4"/>
      <c r="K61"/>
      <c r="Y61" s="120"/>
      <c r="Z61" s="120"/>
      <c r="AA61" s="120"/>
      <c r="AB61" s="120"/>
      <c r="AC61" s="120"/>
    </row>
    <row r="62" spans="1:29" s="2" customFormat="1" ht="17.399999999999999" x14ac:dyDescent="0.3">
      <c r="A62"/>
      <c r="B62" s="4"/>
      <c r="C62" s="4"/>
      <c r="D62" s="4"/>
      <c r="E62" s="4"/>
      <c r="F62" s="4"/>
      <c r="G62" s="4"/>
      <c r="H62" s="4"/>
      <c r="I62" s="4"/>
      <c r="J62" s="4"/>
      <c r="K62"/>
      <c r="Y62" s="120"/>
      <c r="Z62" s="120"/>
      <c r="AA62" s="120"/>
      <c r="AB62" s="120"/>
      <c r="AC62" s="120"/>
    </row>
    <row r="63" spans="1:29" x14ac:dyDescent="0.25">
      <c r="B63" s="4"/>
      <c r="C63" s="4"/>
      <c r="D63" s="4"/>
      <c r="E63" s="4"/>
      <c r="F63" s="4"/>
      <c r="G63" s="4"/>
      <c r="H63" s="4"/>
      <c r="I63" s="4"/>
      <c r="J63" s="4"/>
    </row>
    <row r="64" spans="1:29" x14ac:dyDescent="0.25">
      <c r="B64" s="4"/>
      <c r="C64" s="4"/>
      <c r="D64" s="4"/>
      <c r="E64" s="4"/>
      <c r="F64" s="4"/>
      <c r="G64" s="4"/>
      <c r="H64" s="4"/>
      <c r="I64" s="4"/>
      <c r="J64" s="4"/>
    </row>
    <row r="65" spans="2:10" x14ac:dyDescent="0.25">
      <c r="B65" s="4"/>
      <c r="C65" s="4"/>
      <c r="D65" s="4"/>
      <c r="E65" s="4"/>
      <c r="F65" s="4"/>
      <c r="G65" s="4"/>
      <c r="H65" s="4"/>
      <c r="I65" s="4"/>
      <c r="J65" s="4"/>
    </row>
    <row r="66" spans="2:10" x14ac:dyDescent="0.25">
      <c r="B66" s="4"/>
      <c r="C66" s="4"/>
      <c r="D66" s="4"/>
      <c r="E66" s="4"/>
      <c r="F66" s="4"/>
      <c r="G66" s="4"/>
      <c r="H66" s="4"/>
      <c r="I66" s="4"/>
      <c r="J66" s="4"/>
    </row>
    <row r="67" spans="2:10" x14ac:dyDescent="0.25">
      <c r="B67" s="4"/>
      <c r="C67" s="4"/>
      <c r="D67" s="4"/>
      <c r="E67" s="4"/>
      <c r="F67" s="4"/>
      <c r="G67" s="4"/>
      <c r="H67" s="4"/>
      <c r="I67" s="4"/>
      <c r="J67" s="4"/>
    </row>
    <row r="68" spans="2:10" x14ac:dyDescent="0.25">
      <c r="B68" s="4"/>
      <c r="C68" s="4"/>
      <c r="D68" s="4"/>
      <c r="E68" s="4"/>
      <c r="F68" s="4"/>
      <c r="G68" s="4"/>
      <c r="H68" s="4"/>
      <c r="I68" s="4"/>
      <c r="J68" s="4"/>
    </row>
    <row r="69" spans="2:10" x14ac:dyDescent="0.25">
      <c r="B69" s="4"/>
      <c r="C69" s="4"/>
      <c r="D69" s="4"/>
      <c r="E69" s="4"/>
      <c r="F69" s="4"/>
      <c r="G69" s="4"/>
      <c r="H69" s="4"/>
      <c r="I69" s="4"/>
      <c r="J69" s="4"/>
    </row>
    <row r="70" spans="2:10" x14ac:dyDescent="0.25">
      <c r="B70" s="4"/>
      <c r="C70" s="4"/>
      <c r="D70" s="4"/>
      <c r="E70" s="4"/>
      <c r="F70" s="4"/>
      <c r="G70" s="4"/>
      <c r="H70" s="4"/>
      <c r="I70" s="4"/>
      <c r="J70" s="4"/>
    </row>
    <row r="71" spans="2:10" x14ac:dyDescent="0.25">
      <c r="B71" s="4"/>
      <c r="C71" s="4"/>
      <c r="D71" s="4"/>
      <c r="E71" s="4"/>
      <c r="F71" s="4"/>
      <c r="G71" s="4"/>
      <c r="H71" s="4"/>
      <c r="I71" s="4"/>
      <c r="J71" s="4"/>
    </row>
    <row r="72" spans="2:10" x14ac:dyDescent="0.25">
      <c r="B72" s="4"/>
      <c r="C72" s="4"/>
      <c r="D72" s="4"/>
      <c r="E72" s="4"/>
      <c r="F72" s="4"/>
      <c r="G72" s="4"/>
      <c r="H72" s="4"/>
      <c r="I72" s="4"/>
      <c r="J72" s="4"/>
    </row>
    <row r="73" spans="2:10" x14ac:dyDescent="0.25">
      <c r="B73" s="4"/>
      <c r="C73" s="4"/>
      <c r="D73" s="4"/>
      <c r="E73" s="4"/>
      <c r="F73" s="4"/>
      <c r="G73" s="4"/>
      <c r="H73" s="4"/>
      <c r="I73" s="4"/>
      <c r="J73" s="4"/>
    </row>
    <row r="74" spans="2:10" x14ac:dyDescent="0.25">
      <c r="B74" s="4"/>
      <c r="C74" s="4"/>
      <c r="D74" s="4"/>
      <c r="E74" s="4"/>
      <c r="F74" s="4"/>
      <c r="G74" s="4"/>
      <c r="H74" s="4"/>
      <c r="I74" s="4"/>
      <c r="J74" s="4"/>
    </row>
    <row r="75" spans="2:10" x14ac:dyDescent="0.25">
      <c r="B75" s="4"/>
      <c r="C75" s="4"/>
      <c r="D75" s="4"/>
      <c r="E75" s="4"/>
      <c r="F75" s="4"/>
      <c r="G75" s="4"/>
      <c r="H75" s="4"/>
      <c r="I75" s="4"/>
      <c r="J75" s="4"/>
    </row>
    <row r="76" spans="2:10" x14ac:dyDescent="0.25">
      <c r="B76" s="4"/>
      <c r="C76" s="4"/>
      <c r="D76" s="4"/>
      <c r="E76" s="4"/>
      <c r="F76" s="4"/>
      <c r="G76" s="4"/>
      <c r="H76" s="4"/>
      <c r="I76" s="4"/>
      <c r="J76" s="4"/>
    </row>
    <row r="77" spans="2:10" x14ac:dyDescent="0.25">
      <c r="B77" s="4"/>
      <c r="C77" s="4"/>
      <c r="D77" s="4"/>
      <c r="E77" s="4"/>
      <c r="F77" s="4"/>
      <c r="G77" s="4"/>
      <c r="H77" s="4"/>
      <c r="I77" s="4"/>
      <c r="J77" s="4"/>
    </row>
    <row r="78" spans="2:10" x14ac:dyDescent="0.25">
      <c r="B78" s="4"/>
      <c r="C78" s="4"/>
      <c r="D78" s="4"/>
      <c r="E78" s="4"/>
      <c r="F78" s="4"/>
      <c r="G78" s="4"/>
      <c r="H78" s="4"/>
      <c r="I78" s="4"/>
      <c r="J78" s="4"/>
    </row>
    <row r="79" spans="2:10" x14ac:dyDescent="0.25">
      <c r="B79" s="4"/>
      <c r="C79" s="4"/>
      <c r="D79" s="4"/>
      <c r="E79" s="4"/>
      <c r="F79" s="4"/>
      <c r="G79" s="4"/>
      <c r="H79" s="4"/>
      <c r="I79" s="4"/>
      <c r="J79" s="4"/>
    </row>
    <row r="80" spans="2:10" x14ac:dyDescent="0.25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5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5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5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5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5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5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5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5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5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5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5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5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5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5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5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5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5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5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5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5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5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5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5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5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5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5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5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5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5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5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5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5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5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5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5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5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5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5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5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5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5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5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5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5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5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5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5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5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5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5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5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5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5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5">
      <c r="B134" s="4"/>
      <c r="C134" s="4"/>
      <c r="D134" s="4"/>
      <c r="E134" s="4"/>
      <c r="F134" s="4"/>
      <c r="G134" s="4"/>
      <c r="H134" s="4"/>
      <c r="I134" s="4"/>
      <c r="J134" s="4"/>
    </row>
  </sheetData>
  <mergeCells count="22">
    <mergeCell ref="L7:M7"/>
    <mergeCell ref="N7:O7"/>
    <mergeCell ref="X6:AC6"/>
    <mergeCell ref="X7:Y7"/>
    <mergeCell ref="Z7:AA7"/>
    <mergeCell ref="AB7:AC7"/>
    <mergeCell ref="L6:Q6"/>
    <mergeCell ref="R6:W6"/>
    <mergeCell ref="P7:Q7"/>
    <mergeCell ref="R7:S7"/>
    <mergeCell ref="T7:U7"/>
    <mergeCell ref="V7:W7"/>
    <mergeCell ref="A2:K2"/>
    <mergeCell ref="A3:K3"/>
    <mergeCell ref="A4:K4"/>
    <mergeCell ref="A6:A8"/>
    <mergeCell ref="B6:B8"/>
    <mergeCell ref="C6:E7"/>
    <mergeCell ref="F6:K6"/>
    <mergeCell ref="F7:G7"/>
    <mergeCell ref="H7:I7"/>
    <mergeCell ref="J7:K7"/>
  </mergeCells>
  <pageMargins left="0.19685039370078741" right="0" top="0" bottom="0" header="0.51181102362204722" footer="0.51181102362204722"/>
  <pageSetup paperSize="9" scale="45" orientation="landscape" r:id="rId1"/>
  <headerFooter alignWithMargins="0"/>
  <colBreaks count="2" manualBreakCount="2">
    <brk id="15" max="52" man="1"/>
    <brk id="40" max="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 місяців 2019 </vt:lpstr>
      <vt:lpstr>'12 місяців 2019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2019-12-30T10:31:42Z</cp:lastPrinted>
  <dcterms:created xsi:type="dcterms:W3CDTF">2016-03-28T07:13:45Z</dcterms:created>
  <dcterms:modified xsi:type="dcterms:W3CDTF">2020-01-08T06:20:02Z</dcterms:modified>
</cp:coreProperties>
</file>